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480" windowHeight="8100" tabRatio="675" activeTab="2"/>
  </bookViews>
  <sheets>
    <sheet name="สรุป Top 5" sheetId="26" r:id="rId1"/>
    <sheet name="สรุปโครงการอื่นๆ" sheetId="25" r:id="rId2"/>
    <sheet name="สรุปรวม" sheetId="19" r:id="rId3"/>
    <sheet name=" ลักษณะโครงการ" sheetId="22" r:id="rId4"/>
    <sheet name="สรุปแผนพัฒนา" sheetId="29" r:id="rId5"/>
    <sheet name=" ลักษณะโครงการ (2)" sheetId="31" state="hidden" r:id="rId6"/>
    <sheet name="Sheet1" sheetId="27" state="hidden" r:id="rId7"/>
    <sheet name="Sheet2" sheetId="28" state="hidden" r:id="rId8"/>
    <sheet name="Sheet3" sheetId="32" r:id="rId9"/>
  </sheets>
  <definedNames>
    <definedName name="_xlnm._FilterDatabase" localSheetId="3" hidden="1">' ลักษณะโครงการ'!$A$1:$P$132</definedName>
    <definedName name="_xlnm._FilterDatabase" localSheetId="5" hidden="1">' ลักษณะโครงการ (2)'!$B$1:$B$217</definedName>
    <definedName name="_xlnm.Print_Area" localSheetId="3">' ลักษณะโครงการ'!$A$1:$H$132</definedName>
    <definedName name="_xlnm.Print_Area" localSheetId="5">' ลักษณะโครงการ (2)'!$A$1:$H$131</definedName>
    <definedName name="_xlnm.Print_Area" localSheetId="0">'สรุป Top 5'!$A$1:$J$13</definedName>
    <definedName name="_xlnm.Print_Area" localSheetId="1">สรุปโครงการอื่นๆ!$A$1:$J$13</definedName>
    <definedName name="_xlnm.Print_Area" localSheetId="2">สรุปรวม!$A$1:$J$14</definedName>
    <definedName name="_xlnm.Print_Titles" localSheetId="3">' ลักษณะโครงการ'!$4:$6</definedName>
    <definedName name="_xlnm.Print_Titles" localSheetId="5">' ลักษณะโครงการ (2)'!$4:$6</definedName>
  </definedNames>
  <calcPr calcId="125725" calcOnSave="0"/>
</workbook>
</file>

<file path=xl/calcChain.xml><?xml version="1.0" encoding="utf-8"?>
<calcChain xmlns="http://schemas.openxmlformats.org/spreadsheetml/2006/main">
  <c r="H10" i="26"/>
  <c r="H11" s="1"/>
  <c r="J11"/>
  <c r="I11"/>
  <c r="G11"/>
  <c r="F11"/>
  <c r="E11"/>
  <c r="D11"/>
  <c r="D132" i="22"/>
  <c r="D8" i="26"/>
  <c r="F8"/>
  <c r="H8"/>
  <c r="I8"/>
  <c r="J8"/>
  <c r="H9"/>
  <c r="I9"/>
  <c r="J9"/>
  <c r="D10"/>
  <c r="F10"/>
  <c r="I10"/>
  <c r="J10"/>
  <c r="J7"/>
  <c r="I7"/>
  <c r="H7"/>
  <c r="F7"/>
  <c r="D7"/>
  <c r="D8" i="25"/>
  <c r="F8"/>
  <c r="H8"/>
  <c r="I8"/>
  <c r="J8"/>
  <c r="D9"/>
  <c r="F9"/>
  <c r="I9"/>
  <c r="J9"/>
  <c r="D10"/>
  <c r="F10"/>
  <c r="H10"/>
  <c r="I10"/>
  <c r="J10"/>
  <c r="J7"/>
  <c r="I7"/>
  <c r="H7"/>
  <c r="F7"/>
  <c r="D7"/>
  <c r="C7" i="19"/>
  <c r="D7"/>
  <c r="F7"/>
  <c r="H7"/>
  <c r="I7"/>
  <c r="J7"/>
  <c r="C8"/>
  <c r="I8"/>
  <c r="J8"/>
  <c r="C9"/>
  <c r="D9"/>
  <c r="F9"/>
  <c r="H9"/>
  <c r="I9"/>
  <c r="J9"/>
  <c r="J6"/>
  <c r="I6"/>
  <c r="H6"/>
  <c r="F6"/>
  <c r="D6"/>
  <c r="L6"/>
  <c r="C6" l="1"/>
  <c r="B145" i="31" l="1"/>
  <c r="B146"/>
  <c r="B147"/>
  <c r="B148"/>
  <c r="B149"/>
  <c r="B150"/>
  <c r="B151"/>
  <c r="B152"/>
  <c r="C145"/>
  <c r="D145"/>
  <c r="E145"/>
  <c r="F145"/>
  <c r="C146"/>
  <c r="D146"/>
  <c r="E146"/>
  <c r="F146"/>
  <c r="C147"/>
  <c r="D147"/>
  <c r="E147"/>
  <c r="F147"/>
  <c r="C148"/>
  <c r="D148"/>
  <c r="E148"/>
  <c r="F148"/>
  <c r="C149"/>
  <c r="D149"/>
  <c r="E149"/>
  <c r="F149"/>
  <c r="C150"/>
  <c r="D150"/>
  <c r="E150"/>
  <c r="F150"/>
  <c r="C151"/>
  <c r="D151"/>
  <c r="E151"/>
  <c r="F151"/>
  <c r="C152"/>
  <c r="D152"/>
  <c r="E152"/>
  <c r="F152"/>
  <c r="F144"/>
  <c r="B144"/>
  <c r="B141"/>
  <c r="C141"/>
  <c r="D141"/>
  <c r="E141"/>
  <c r="F141"/>
  <c r="B134"/>
  <c r="B135"/>
  <c r="B136"/>
  <c r="B137"/>
  <c r="B138"/>
  <c r="B139"/>
  <c r="B140"/>
  <c r="B133"/>
  <c r="C140"/>
  <c r="D140"/>
  <c r="E140"/>
  <c r="F140"/>
  <c r="C139"/>
  <c r="D139"/>
  <c r="E139"/>
  <c r="F139"/>
  <c r="C134"/>
  <c r="D134"/>
  <c r="E134"/>
  <c r="F134"/>
  <c r="C135"/>
  <c r="D135"/>
  <c r="E135"/>
  <c r="F135"/>
  <c r="C136"/>
  <c r="D136"/>
  <c r="E136"/>
  <c r="F136"/>
  <c r="C137"/>
  <c r="D137"/>
  <c r="E137"/>
  <c r="F137"/>
  <c r="C138"/>
  <c r="D138"/>
  <c r="E138"/>
  <c r="F138"/>
  <c r="F133"/>
  <c r="F129"/>
  <c r="E117"/>
  <c r="E129" s="1"/>
  <c r="N85"/>
  <c r="M85"/>
  <c r="L69"/>
  <c r="L85" s="1"/>
  <c r="K69"/>
  <c r="K85" s="1"/>
  <c r="D69"/>
  <c r="D129" s="1"/>
  <c r="C69"/>
  <c r="C129" s="1"/>
  <c r="C131" s="1"/>
  <c r="N57"/>
  <c r="L57"/>
  <c r="K57"/>
  <c r="P20"/>
  <c r="N20"/>
  <c r="M20"/>
  <c r="D17" i="19"/>
  <c r="E17"/>
  <c r="F17"/>
  <c r="G17"/>
  <c r="H17"/>
  <c r="I17"/>
  <c r="J17"/>
  <c r="D11" i="25"/>
  <c r="D18" i="19" s="1"/>
  <c r="F11" i="25"/>
  <c r="F18" i="19" s="1"/>
  <c r="I11" i="25"/>
  <c r="I18" i="19" s="1"/>
  <c r="J11" i="25"/>
  <c r="J18" i="19" s="1"/>
  <c r="J10"/>
  <c r="O10" i="25"/>
  <c r="O9"/>
  <c r="O8"/>
  <c r="S10" i="26"/>
  <c r="S9"/>
  <c r="S8"/>
  <c r="S7"/>
  <c r="R11"/>
  <c r="S11" s="1"/>
  <c r="N11"/>
  <c r="M11"/>
  <c r="O10"/>
  <c r="O9"/>
  <c r="O8"/>
  <c r="O7"/>
  <c r="O11" s="1"/>
  <c r="I10" i="19"/>
  <c r="C10"/>
  <c r="O48" i="28"/>
  <c r="N48"/>
  <c r="M48"/>
  <c r="L48"/>
  <c r="J42"/>
  <c r="H42"/>
  <c r="G42"/>
  <c r="J24"/>
  <c r="I24"/>
  <c r="H24"/>
  <c r="G24"/>
  <c r="J16"/>
  <c r="I16"/>
  <c r="H16"/>
  <c r="G16"/>
  <c r="E43"/>
  <c r="C43"/>
  <c r="B43"/>
  <c r="D31"/>
  <c r="D43" s="1"/>
  <c r="F130" i="22"/>
  <c r="P71"/>
  <c r="D71"/>
  <c r="E102"/>
  <c r="C71"/>
  <c r="H8" i="19" l="1"/>
  <c r="H10" s="1"/>
  <c r="G7" i="26"/>
  <c r="H9" i="25"/>
  <c r="H11" s="1"/>
  <c r="H18" i="19" s="1"/>
  <c r="G7" i="25"/>
  <c r="G8" i="26"/>
  <c r="G9"/>
  <c r="G10"/>
  <c r="G8" i="25"/>
  <c r="G9"/>
  <c r="G10"/>
  <c r="D9" i="26"/>
  <c r="C7"/>
  <c r="C7" i="25"/>
  <c r="C8" i="26"/>
  <c r="C9"/>
  <c r="C10"/>
  <c r="C8" i="25"/>
  <c r="C9"/>
  <c r="C10"/>
  <c r="F9" i="26"/>
  <c r="E7"/>
  <c r="E7" i="25"/>
  <c r="E8" i="26"/>
  <c r="E9"/>
  <c r="E10"/>
  <c r="E8" i="25"/>
  <c r="E9"/>
  <c r="E10"/>
  <c r="D133" i="31"/>
  <c r="D144"/>
  <c r="C133"/>
  <c r="E133"/>
  <c r="C144"/>
  <c r="E144"/>
  <c r="I19" i="19"/>
  <c r="I21" s="1"/>
  <c r="J19"/>
  <c r="J21" s="1"/>
  <c r="H19"/>
  <c r="H21" s="1"/>
  <c r="F19"/>
  <c r="D19"/>
  <c r="C130" i="22"/>
  <c r="C132" s="1"/>
  <c r="D8" i="19"/>
  <c r="D130" i="22"/>
  <c r="E8" i="19"/>
  <c r="E9"/>
  <c r="E6"/>
  <c r="E7"/>
  <c r="F8"/>
  <c r="F10" s="1"/>
  <c r="E130" i="22"/>
  <c r="G6" i="19"/>
  <c r="G7"/>
  <c r="G8"/>
  <c r="G9"/>
  <c r="I12"/>
  <c r="J12"/>
  <c r="H12"/>
  <c r="F12"/>
  <c r="D10"/>
  <c r="D21" s="1"/>
  <c r="C11" i="25" l="1"/>
  <c r="C18" i="19" s="1"/>
  <c r="E11" i="25"/>
  <c r="E18" i="19" s="1"/>
  <c r="E19" s="1"/>
  <c r="C11" i="26"/>
  <c r="C17" i="19" s="1"/>
  <c r="C19" s="1"/>
  <c r="C21" s="1"/>
  <c r="G11" i="25"/>
  <c r="G18" i="19" s="1"/>
  <c r="G19" s="1"/>
  <c r="F21"/>
  <c r="E10"/>
  <c r="G10"/>
  <c r="D12"/>
  <c r="E21" l="1"/>
  <c r="E12"/>
  <c r="G12"/>
  <c r="G21"/>
</calcChain>
</file>

<file path=xl/sharedStrings.xml><?xml version="1.0" encoding="utf-8"?>
<sst xmlns="http://schemas.openxmlformats.org/spreadsheetml/2006/main" count="1216" uniqueCount="420">
  <si>
    <t>ยุทธศาสตร์</t>
  </si>
  <si>
    <t>ที่</t>
  </si>
  <si>
    <t>จำนวน</t>
  </si>
  <si>
    <t>ค่าใช้จ่ายบริหารงานจังหวัดแบบบูรณาการ</t>
  </si>
  <si>
    <t>รวมงบประมาณทั้งสิ้น</t>
  </si>
  <si>
    <t>บาท</t>
  </si>
  <si>
    <t>โครงการที่เสนอใช้งบประมาณจังหวัด</t>
  </si>
  <si>
    <t>เห็นควรสนับสนุนงบประมาณ</t>
  </si>
  <si>
    <t>ปรับลดงบประมาณ</t>
  </si>
  <si>
    <t>เห็นควรสนับสนุนงบประมาณ (บาท)</t>
  </si>
  <si>
    <t xml:space="preserve">ปรับลดงบประมาณ (บาท) </t>
  </si>
  <si>
    <t>กิจกรรม/ความเห็น</t>
  </si>
  <si>
    <t>ไม่ควรสนับสนุนงบประมาณ</t>
  </si>
  <si>
    <t>ส่วนต่าง</t>
  </si>
  <si>
    <t>วงเงินปี 2557
(บาท)</t>
  </si>
  <si>
    <t>ลำดับความสำคัญจังหวัด</t>
  </si>
  <si>
    <t>ตำแหน่งจุดยืนของจังหวัด/ชื่อโครงการ</t>
  </si>
  <si>
    <t xml:space="preserve">หมายเหตุ : การจัดสรรตามกรอบวงเงินงบประมาณปี 2557 ตามเกณฑ์ของ ก.น.จ. </t>
  </si>
  <si>
    <t>ร้อยละที่ได้รับการจัดสรร</t>
  </si>
  <si>
    <t>...................</t>
  </si>
  <si>
    <t>....................</t>
  </si>
  <si>
    <t xml:space="preserve">      ร้อยละที่ได้รับการจัดสรร</t>
  </si>
  <si>
    <t>........................</t>
  </si>
  <si>
    <t>.........................</t>
  </si>
  <si>
    <t>ภาคตะวันออก</t>
  </si>
  <si>
    <t>จังหวัดจันทบุรี</t>
  </si>
  <si>
    <t>1. ส่งเสริมการผลิตและการค้าพืชผลตลอดจนสินค้าเกษตรแปรรูปคุณภาพ</t>
  </si>
  <si>
    <t>2. สนับสนุนการสร้างมูลค่าเพิ่มแก่อัญมณี</t>
  </si>
  <si>
    <t>3. เสริมสร้างศักยภาพการท่องเที่ยวเชื่อมโยงประเทศกลุ่มอาเซียน</t>
  </si>
  <si>
    <t>4. ยกระดับคุณภาพชีวิตตามหลักปรัชญาของเศรษฐกิจพอเพียง</t>
  </si>
  <si>
    <t>1. เมืองเกษตรกรรม</t>
  </si>
  <si>
    <t>1.1 โครงการพัฒนาเพิ่มประสิทธิภาพการขนส่งผลผลิตทางการเกษตรสายซอย 1 หมู่ที่ 3 ต.ชากไทย อ.เขาคิชฌกูฏ จ.จันทบุรี</t>
  </si>
  <si>
    <t>1.2 โครงการพัฒนาประสิทธิภาพการขนส่งผลผลิตทางการเกษตรสายบ้านโป่งเจริญชัย-บ้านทับสงฆ์ ต.ทับช้าง อ.สอยดาว</t>
  </si>
  <si>
    <t>1.3 โครงการ เพิ่มประสิทธิภาพการขนส่งผลผลิตทางการเกษตร สายมาบชะโอน ซ.10 ม.11 ต.เขาบายศรี</t>
  </si>
  <si>
    <t>1.4 โครงการ ปรับปรุงถนนที่ใช้ในการสัญจร และขนส่งสินค้าทางการเกษตร ต.สองพี่น้อง อ.ท่าใหม่ จ.จันทบุรี</t>
  </si>
  <si>
    <t>1.5 โครงการปรับปรุงศูนย์เรียนรู้ชุมชนเพื่อรองรับและขยายผลการแปรรูปผลผลิตการเกษตร</t>
  </si>
  <si>
    <t xml:space="preserve">1.6 โครงการพัฒนาเพิ่มประสิทธิภาพการขนส่งผลผลิตทางการเกษตรสายบ้านเขาหอม - บ้านวังกระทิง อำเภอโป่งน้ำร้อน จังหวัดจันทบุรี </t>
  </si>
  <si>
    <t>1.7 โครงการเกษตรอินทรีย์วิถีคนเก่งฯ สู่เศรษฐกิจพอเพียงเฉลิมพระเกียรติอำเภอแก่งหางแมว</t>
  </si>
  <si>
    <t>1.8 โครงการธนาคารปูม้า</t>
  </si>
  <si>
    <t>1.9 โครงการควบคุมป้องกันโรคระบาดในฟาร์มเลี้ยงกุ้งทะเล</t>
  </si>
  <si>
    <t>1.10 โครงการส่งเสริมและพัฒนาคุณภาพการปลูกผักอินทรีย์ให้ได้มาตรฐานสินค้าเกษตร</t>
  </si>
  <si>
    <t>1.11 โครงการเพิ่มมูลค่าสินค้าเกษตรและออกแบบฉลากสำหรับผลิตภัณฑ์แปรรูป</t>
  </si>
  <si>
    <t>1.12 โครงการ ถ่ายทอดเทคโนโลยีการแปรรูปผลไม้ เพื่อยกระดับมาตรฐานผลิตภัณฑ์ให้เข้าสู่ประชาคมอาเซียน</t>
  </si>
  <si>
    <t xml:space="preserve">1.13 โครงการพัฒนาเพิ่มประสิทธิภาพการขนส่งผลผลิตทางการเกษตรสายวัดแก่ง - นาบุญ  ตำบลแก่งหางแมว อำเภอแก่งหางแมว จังหวัดจันทบุรี   </t>
  </si>
  <si>
    <t>1.14 โครงการส่งเสริมหมู่บ้านต้นแบบการเรียนรู้การปลูกผักชุมชนและสมุนไพรอินทรีย์ คนต้นแบบจันทบุรี</t>
  </si>
  <si>
    <t>1.15 โครงการส่งเสริมและพัฒนาคุณภาพไม้ผล พืชผัก สมุนไพรและสินค้าเกษตรแปรรูปให้ได้มาตรฐานสอดคล้องกับความต้องการทั้งในและต่างประเทศ</t>
  </si>
  <si>
    <t>โครงการอื่นๆ</t>
  </si>
  <si>
    <t>ค่าใช้จ่ายในการบริหารงานจังหวัดแบบบูรณาการ</t>
  </si>
  <si>
    <r>
      <rPr>
        <u/>
        <sz val="10"/>
        <color indexed="8"/>
        <rFont val="Calibri"/>
        <family val="2"/>
        <scheme val="minor"/>
      </rPr>
      <t xml:space="preserve">กิจกรรม </t>
    </r>
    <r>
      <rPr>
        <sz val="10"/>
        <color indexed="8"/>
        <rFont val="Calibri"/>
        <family val="2"/>
        <scheme val="minor"/>
      </rPr>
      <t>1. ส่งเสริมการผลิตและการใช้ปุ๋ยอินทรีย์ชีวภาพ งบประมาณ 2,925,000 บาท2. พัฒนาคุณภาพน้ำนมดิบ งบประมาณ 2,024,000 บาท  3. พัฒนาคุณภาพสินค้าปศุสัตว์ปลอดภัยสำหรับผู้บริโภค งบประมาณ 1,485,000 บาท4. มหกรรมสินค้าเกษตรคุณภาพและศูนย์กลางการค้าผลไม้จังหวัดจันทบุรี (ประเทศไทย) สู่อาเซียน งบประมาณ 500,000  บาท5. ส่งเสริมการใช้แมลงผสมเกสร (ชันโรง) เพื่อเพิ่มผลผลิตพืช งบประมาณ 270,000  บาท6. ส่งเสริมการเลี้ยงผึ้งช่วยผสมเกสรเพื่อเพิ่มผลผลิตพืช งบประมาณ 450,000  บาท7. ส่งเสริมฟาร์มเลี้ยงกุ้งทะเลตามมาตรฐานสินค้าเกษตร มกษ.7401-2552  งบประมาณ 900,000  บาท8. การศึกษาระบบการปลูกและการแปรรูปเพื่มเพิ่มมูลค่าผลผลิตส้มจี๊ด Citrus Japonnica Thunb. ดำเนินการพื้นที่ศูนย์ขยายผลการพัฒนา อันเนื่องมาจากพระราชดำริ (วังแซ้ม) งบประมาณ 330,000 บาท9. จัดมหกรรมการแสดงสินค้าเกษตรคุณภาพและศูนย์กลางการค้าผลไม้จังหวัดจันทบุรี (ประเทศไทย) สู่อาเซียน งบประมาณ 490,000 บาท10. เพิ่มประสิทธิภาพบริหารจัดการโครงการไม้ผลอันเนื่องมาจากพระราชดำริ  งบประมาณ  2,702,000 บาท11. เพิ่มประสิทธิภาพบริหารจัดการโครงการขยายผลการพัฒนาอันเนื่องมาจากพระราชดำริวังแซ้ม งบประมาณ 2,192,000 บาท</t>
    </r>
  </si>
  <si>
    <r>
      <rPr>
        <u/>
        <sz val="10"/>
        <color indexed="8"/>
        <rFont val="Calibri"/>
        <family val="2"/>
        <scheme val="minor"/>
      </rPr>
      <t>กิจกรรม</t>
    </r>
    <r>
      <rPr>
        <sz val="10"/>
        <color indexed="8"/>
        <rFont val="Calibri"/>
        <family val="2"/>
        <scheme val="minor"/>
      </rPr>
      <t xml:space="preserve">  ออกตรวจคุณภาพทุเรียน ณ โรงคัดแยกทุเรียนและตลาดส่งออก            </t>
    </r>
    <r>
      <rPr>
        <u/>
        <sz val="10"/>
        <color indexed="8"/>
        <rFont val="Calibri"/>
        <family val="2"/>
        <scheme val="minor"/>
      </rPr>
      <t>ความเห็น</t>
    </r>
    <r>
      <rPr>
        <sz val="10"/>
        <color indexed="8"/>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</si>
  <si>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ฝึกอบรมทักษะฝีมือให้กับช่างอัญมณีเพื่อยกระดับ                               </t>
    </r>
    <r>
      <rPr>
        <u/>
        <sz val="10"/>
        <rFont val="Calibri"/>
        <family val="2"/>
        <scheme val="minor"/>
      </rPr>
      <t>ความเห็น</t>
    </r>
    <r>
      <rPr>
        <sz val="10"/>
        <rFont val="Calibri"/>
        <family val="2"/>
        <scheme val="minor"/>
      </rPr>
      <t xml:space="preserve"> เป็นการฝึกอบรมด้านอาชีพ</t>
    </r>
  </si>
  <si>
    <r>
      <rPr>
        <u/>
        <sz val="10"/>
        <rFont val="Calibri"/>
        <family val="2"/>
        <scheme val="minor"/>
      </rPr>
      <t>กิจกรรม</t>
    </r>
    <r>
      <rPr>
        <sz val="10"/>
        <rFont val="Calibri"/>
        <family val="2"/>
        <scheme val="minor"/>
      </rPr>
      <t xml:space="preserve">  จัดงานแสดงสินค้า อัญมณีและเครื่องประดับ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</si>
  <si>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 xml:space="preserve">กิจกรรม </t>
    </r>
    <r>
      <rPr>
        <sz val="10"/>
        <rFont val="Calibri"/>
        <family val="2"/>
        <scheme val="minor"/>
      </rPr>
      <t xml:space="preserve">1) สร้างตลาดพลอยก้อนโลก เพื่อเป็นศูนย์รวมพลอยก้อน (พลอยวัตถุดิบ) ของโลกที่มาจากหลากหลายประเทศทั่วโลก เข้าสู่ระบบการทำพลอยในเมืองจันทบุรี วงเงิน 3,000,000 บาท
2) สร้างโรงงานเจียระไนยกลางเพื่อเป็นสถานที่ ส่งเสริมอาชีพบูรณาการณ์อย่างยั่งยืนสู่คนทำพลอย และการค้าพลอยรูปแบบใหม่ วงเงิน 5,000,000 บาท
3) สร้างถนนศรีจันท์ ที่มีการค้าขายอัญมณีและเครื่องประดับสองข้างทางให้กลับมาคึกคัก รองรับนักท่องเที่ยวทั้งชาวไทยและชาวต่างชาติ วงเงิน 6,000,000 บาท
 4) จัดฝึกอบรมและทดสอบระดับฝีมือ/ศํกยภาพบุคลากร วงเงิน 3,815,000 บาท
5)จัด Event แสดงและจำหน่ายสินค้า วงเงิน 10,820,000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</si>
  <si>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เสริมผิวทางแอลฟัลท์ติกคอนกรีต กว้าง 6.00 ม.ไหล่ทางข้างละ 1.00 ม. หนา 4 ซม. และทำเครื่องหมายจราจรบนผิวทาง พร้อมป้ายแนะนำ ระยะทาง 3.000 กม.    
</t>
    </r>
    <r>
      <rPr>
        <u/>
        <sz val="10"/>
        <rFont val="Calibri"/>
        <family val="2"/>
        <scheme val="minor"/>
      </rPr>
      <t>ความเห็น</t>
    </r>
    <r>
      <rPr>
        <sz val="10"/>
        <rFont val="Calibri"/>
        <family val="2"/>
        <scheme val="minor"/>
      </rPr>
      <t xml:space="preserve"> ส่งเสริมการและพัฒนาท่องเที่ยว</t>
    </r>
  </si>
  <si>
    <r>
      <rPr>
        <u/>
        <sz val="10"/>
        <rFont val="Calibri"/>
        <family val="2"/>
        <scheme val="minor"/>
      </rPr>
      <t>กิจกรรม</t>
    </r>
    <r>
      <rPr>
        <sz val="10"/>
        <rFont val="Calibri"/>
        <family val="2"/>
        <scheme val="minor"/>
      </rPr>
      <t xml:space="preserve"> ก่อสร้างถนนลาดยาง ขนาดผิวจราจรกว้าง 6.00 เมตร ระยะทาง 1,500 เมตร 
</t>
    </r>
    <r>
      <rPr>
        <u/>
        <sz val="10"/>
        <rFont val="Calibri"/>
        <family val="2"/>
        <scheme val="minor"/>
      </rPr>
      <t>ความเห็น</t>
    </r>
    <r>
      <rPr>
        <sz val="10"/>
        <rFont val="Calibri"/>
        <family val="2"/>
        <scheme val="minor"/>
      </rPr>
      <t xml:space="preserve"> เพื่อเพิ่มความสะดวกในการสัญจรของประชาชนในพื้นที่และส่งเสริมการท่องเที่ยว (ปรับลดตามราคามาตรฐานสิ่งก่อสร้าง กม.ละ 3.0278 ล้านบาท)</t>
    </r>
  </si>
  <si>
    <t>กิจกรรม  จัดงานแสดงสินค้า OTOP อัญมณี และสินค้าอื่นๆ
ความเห็น ขาดรายละเอียดในการพิจารณา</t>
  </si>
  <si>
    <t>กิจกรรม ฝึกอบรมความรู้ด้านเทคโนโลยีด้านเครื่องประดับและอัญมณี
ความเห็น เป็นภารกิจประจำของหน่วยงาน</t>
  </si>
  <si>
    <r>
      <rPr>
        <u/>
        <sz val="10"/>
        <rFont val="Calibri"/>
        <family val="2"/>
        <scheme val="minor"/>
      </rPr>
      <t>กิจกรรม</t>
    </r>
    <r>
      <rPr>
        <sz val="10"/>
        <rFont val="Calibri"/>
        <family val="2"/>
        <scheme val="minor"/>
      </rPr>
      <t xml:space="preserve"> จ้างบุคลากร 150 คน/12 เดือนๆละ 3,000 บาท วงเงิน 5,400,00 บาท  และจัดอบรมตำรวจอาสา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</si>
  <si>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ประชาสัมพันธ์จังหวัด(10ภาษา) และจัดงานการท่องเที่ยวของจังหวัด                                 
</t>
    </r>
    <r>
      <rPr>
        <u/>
        <sz val="10"/>
        <rFont val="Calibri"/>
        <family val="2"/>
        <scheme val="minor"/>
      </rPr>
      <t xml:space="preserve">ความเห็น </t>
    </r>
    <r>
      <rPr>
        <sz val="10"/>
        <rFont val="Calibri"/>
        <family val="2"/>
        <scheme val="minor"/>
      </rPr>
      <t>ขาดรายละเอียดในการพิจารณา</t>
    </r>
  </si>
  <si>
    <r>
      <rPr>
        <u/>
        <sz val="10"/>
        <rFont val="Calibri"/>
        <family val="2"/>
        <scheme val="minor"/>
      </rPr>
      <t xml:space="preserve">กิจกรรม </t>
    </r>
    <r>
      <rPr>
        <sz val="10"/>
        <rFont val="Calibri"/>
        <family val="2"/>
        <scheme val="minor"/>
      </rPr>
      <t xml:space="preserve"> การดำเนินงานไม่ชัดเจน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</si>
  <si>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ติดตั้งสัญญาณไฟกระพริบพลังงานแสงอาทิตย์ จำนวน  45 ชุด                    
</t>
    </r>
    <r>
      <rPr>
        <u/>
        <sz val="10"/>
        <rFont val="Calibri"/>
        <family val="2"/>
        <scheme val="minor"/>
      </rPr>
      <t>ความเห็น</t>
    </r>
    <r>
      <rPr>
        <sz val="10"/>
        <rFont val="Calibri"/>
        <family val="2"/>
        <scheme val="minor"/>
      </rPr>
      <t xml:space="preserve"> เป็นการลดอุบัติเหตุให้แก่นักท่องเที่ยวและประชาชนในพื้นที่</t>
    </r>
  </si>
  <si>
    <r>
      <rPr>
        <u/>
        <sz val="10"/>
        <rFont val="Calibri"/>
        <family val="2"/>
        <scheme val="minor"/>
      </rPr>
      <t>กิจกรรม</t>
    </r>
    <r>
      <rPr>
        <sz val="10"/>
        <rFont val="Calibri"/>
        <family val="2"/>
        <scheme val="minor"/>
      </rPr>
      <t xml:space="preserve"> ประชาสัมพันธ์แหล่งท่องเที่ยวและงานเทศกาลประเพณีจังหวัด
</t>
    </r>
    <r>
      <rPr>
        <u/>
        <sz val="10"/>
        <rFont val="Calibri"/>
        <family val="2"/>
        <scheme val="minor"/>
      </rPr>
      <t>ความเห็น</t>
    </r>
    <r>
      <rPr>
        <sz val="10"/>
        <rFont val="Calibri"/>
        <family val="2"/>
        <scheme val="minor"/>
      </rPr>
      <t xml:space="preserve">  เป็นการส่งเสริมการท่องเที่ยว</t>
    </r>
  </si>
  <si>
    <r>
      <rPr>
        <u/>
        <sz val="10"/>
        <rFont val="Calibri"/>
        <family val="2"/>
        <scheme val="minor"/>
      </rPr>
      <t>กิจกรรม</t>
    </r>
    <r>
      <rPr>
        <sz val="10"/>
        <rFont val="Calibri"/>
        <family val="2"/>
        <scheme val="minor"/>
      </rPr>
      <t xml:space="preserve">  1. ติดตั้งเสาพร้อมอุปกรณ์ไฟฟ้าแสงสว่าง ระยะทาง 1,350 เมตร วงเงิน 2,224,505 บาท 
2. ติดตั้งระบบไฟฟ้าสาธารณะ ระยะทาง 260 เมตร จำนวน 9 ต้น วงเงิน 729,200 บาท
3. สร้างแนวป้องกันคลื่นป้องกันการกัดเซาะชายหาดขนาดกว้าง 0.80 ม. ยาว 235 ม. สูง 2 ม. พร้อมปลูกต้นไม้ประดับ วงเงิน 1,791,985 บาท
4. สร้างหอชมวิวบนเขาบ้านแหลมขนาดกว้าง 12 ม.ยาว 12 ม. สูง 3.5 ม.  วงเงิน  990,000
5. ปรับภูมิทัศน์ 2 ข้างทาง ขนาดกว้าง 2 ม. ยาว 220 ม.  รวมปลูกไม้ประดับตลอดทาง  วงเงิน 400,000 บาท 
</t>
    </r>
    <r>
      <rPr>
        <u/>
        <sz val="10"/>
        <rFont val="Calibri"/>
        <family val="2"/>
        <scheme val="minor"/>
      </rPr>
      <t>ความเห็น</t>
    </r>
    <r>
      <rPr>
        <sz val="10"/>
        <rFont val="Calibri"/>
        <family val="2"/>
        <scheme val="minor"/>
      </rPr>
      <t xml:space="preserve"> เป็นการส่งเสริมการท่องเที่ยว (ปรับลดกิจกรรมที่ 5 จำนวน 400,000 บาท)</t>
    </r>
  </si>
  <si>
    <r>
      <rPr>
        <u/>
        <sz val="10"/>
        <rFont val="Calibri"/>
        <family val="2"/>
        <scheme val="minor"/>
      </rPr>
      <t>กิจกรรม</t>
    </r>
    <r>
      <rPr>
        <sz val="10"/>
        <rFont val="Calibri"/>
        <family val="2"/>
        <scheme val="minor"/>
      </rPr>
      <t xml:space="preserve">  สัมมนาเชิงปฎิบัติการ/จัดการแข่งขันทักษะฝีมือการบริการในสถานประกอบการท่องเที่ยว
</t>
    </r>
    <r>
      <rPr>
        <u/>
        <sz val="10"/>
        <rFont val="Calibri"/>
        <family val="2"/>
        <scheme val="minor"/>
      </rPr>
      <t>ความเห็น</t>
    </r>
    <r>
      <rPr>
        <sz val="10"/>
        <rFont val="Calibri"/>
        <family val="2"/>
        <scheme val="minor"/>
      </rPr>
      <t xml:space="preserve"> เป้าหมายการดำเนินงานไม่ชัดเจน</t>
    </r>
  </si>
  <si>
    <r>
      <rPr>
        <u/>
        <sz val="10"/>
        <rFont val="Calibri"/>
        <family val="2"/>
        <scheme val="minor"/>
      </rPr>
      <t>กิจกรรม</t>
    </r>
    <r>
      <rPr>
        <sz val="10"/>
        <rFont val="Calibri"/>
        <family val="2"/>
        <scheme val="minor"/>
      </rPr>
      <t xml:space="preserve"> ก่อสร้างถนน คสล. ขนาดกว้าง 6.00 เมตร  หนา 0.15 เมตร  ระยะทาง 1,600 เมตร
</t>
    </r>
    <r>
      <rPr>
        <u/>
        <sz val="10"/>
        <rFont val="Calibri"/>
        <family val="2"/>
        <scheme val="minor"/>
      </rPr>
      <t>ความเห็น</t>
    </r>
    <r>
      <rPr>
        <sz val="10"/>
        <rFont val="Calibri"/>
        <family val="2"/>
        <scheme val="minor"/>
      </rPr>
      <t xml:space="preserve">  เพื่อความสะดวกในการเดินทางสัญจรและขนส่งสินค้าทางการเกษตร</t>
    </r>
  </si>
  <si>
    <r>
      <rPr>
        <u/>
        <sz val="10"/>
        <rFont val="Calibri"/>
        <family val="2"/>
        <scheme val="minor"/>
      </rPr>
      <t>กิจกรรม</t>
    </r>
    <r>
      <rPr>
        <sz val="10"/>
        <rFont val="Calibri"/>
        <family val="2"/>
        <scheme val="minor"/>
      </rPr>
      <t xml:space="preserve"> ติดตั้งกล้องวงจรปิด CCTV
</t>
    </r>
    <r>
      <rPr>
        <u/>
        <sz val="10"/>
        <rFont val="Calibri"/>
        <family val="2"/>
        <scheme val="minor"/>
      </rPr>
      <t>ความเห็น</t>
    </r>
    <r>
      <rPr>
        <sz val="10"/>
        <rFont val="Calibri"/>
        <family val="2"/>
        <scheme val="minor"/>
      </rPr>
      <t xml:space="preserve"> เพื่อเพิ่มคุณภาพชีวิตและความปลอดภัยในทรัพย์สิน </t>
    </r>
  </si>
  <si>
    <r>
      <rPr>
        <u/>
        <sz val="10"/>
        <rFont val="Calibri"/>
        <family val="2"/>
        <scheme val="minor"/>
      </rPr>
      <t>กิจกรรม</t>
    </r>
    <r>
      <rPr>
        <sz val="10"/>
        <rFont val="Calibri"/>
        <family val="2"/>
        <scheme val="minor"/>
      </rPr>
      <t xml:space="preserve">  อบรมเชิงปฎิบัติการ/ศึกษาดูงาน
</t>
    </r>
    <r>
      <rPr>
        <u/>
        <sz val="10"/>
        <rFont val="Calibri"/>
        <family val="2"/>
        <scheme val="minor"/>
      </rPr>
      <t>ความเห็น</t>
    </r>
    <r>
      <rPr>
        <sz val="10"/>
        <rFont val="Calibri"/>
        <family val="2"/>
        <scheme val="minor"/>
      </rPr>
      <t xml:space="preserve"> เป็นการอบรมที่ไม่ได้ส่งเสริมอาชีพ และเน้นที่บุคลากรภาครัฐเป็นหลัก</t>
    </r>
  </si>
  <si>
    <r>
      <rPr>
        <u/>
        <sz val="10"/>
        <rFont val="Calibri"/>
        <family val="2"/>
        <scheme val="minor"/>
      </rPr>
      <t>กิจกรรม</t>
    </r>
    <r>
      <rPr>
        <sz val="10"/>
        <rFont val="Calibri"/>
        <family val="2"/>
        <scheme val="minor"/>
      </rPr>
      <t xml:space="preserve">  ประเมินศักยภาพแหล่งท่องเที่ยวและสถานประกอบการด้านการท่องเที่ยว
</t>
    </r>
    <r>
      <rPr>
        <u/>
        <sz val="10"/>
        <rFont val="Calibri"/>
        <family val="2"/>
        <scheme val="minor"/>
      </rPr>
      <t>ความเห็น</t>
    </r>
    <r>
      <rPr>
        <sz val="10"/>
        <rFont val="Calibri"/>
        <family val="2"/>
        <scheme val="minor"/>
      </rPr>
      <t xml:space="preserve">  </t>
    </r>
    <r>
      <rPr>
        <sz val="10"/>
        <color rgb="FFFF0000"/>
        <rFont val="Calibri"/>
        <family val="2"/>
        <scheme val="minor"/>
      </rPr>
      <t>เป็นการพัฒนาแหล่งท่องเที่ยวให้ได้มาตรฐานเพื่อนำไปสู่การเพิ่มรายได้</t>
    </r>
  </si>
  <si>
    <r>
      <rPr>
        <u/>
        <sz val="10"/>
        <rFont val="Calibri"/>
        <family val="2"/>
        <scheme val="minor"/>
      </rPr>
      <t>กิจกรรม</t>
    </r>
    <r>
      <rPr>
        <sz val="10"/>
        <rFont val="Calibri"/>
        <family val="2"/>
        <scheme val="minor"/>
      </rPr>
      <t xml:space="preserve"> รายละเอียดโครงการไม่ตรงกัน (ถนนลาดยาง กับ สะพาน คสล.)
</t>
    </r>
    <r>
      <rPr>
        <u/>
        <sz val="10"/>
        <rFont val="Calibri"/>
        <family val="2"/>
        <scheme val="minor"/>
      </rPr>
      <t>ความเห็น</t>
    </r>
    <r>
      <rPr>
        <sz val="10"/>
        <rFont val="Calibri"/>
        <family val="2"/>
        <scheme val="minor"/>
      </rPr>
      <t xml:space="preserve"> รายละเอียดโครงการไม่ชัดเจน</t>
    </r>
  </si>
  <si>
    <r>
      <rPr>
        <u/>
        <sz val="10"/>
        <rFont val="Calibri"/>
        <family val="2"/>
        <scheme val="minor"/>
      </rPr>
      <t>กิจกรรม</t>
    </r>
    <r>
      <rPr>
        <sz val="10"/>
        <rFont val="Calibri"/>
        <family val="2"/>
        <scheme val="minor"/>
      </rPr>
      <t xml:space="preserve">  ฝึกอบรมด้านภาษา 3 วัน/20 รุ่น ให้แก่ข้าราชการตำรวจ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</si>
  <si>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สำรวจระบบนิเวศปะการังใต้ทะเลจังหวัดจันทบุรี
</t>
    </r>
    <r>
      <rPr>
        <u/>
        <sz val="10"/>
        <rFont val="Calibri"/>
        <family val="2"/>
        <scheme val="minor"/>
      </rPr>
      <t>ความเห็น</t>
    </r>
    <r>
      <rPr>
        <sz val="10"/>
        <rFont val="Calibri"/>
        <family val="2"/>
        <scheme val="minor"/>
      </rPr>
      <t xml:space="preserve"> เป็นการอนุรักษ์ทรัพยาธรรมชาติทางทะเล</t>
    </r>
  </si>
  <si>
    <r>
      <rPr>
        <u/>
        <sz val="10"/>
        <rFont val="Calibri"/>
        <family val="2"/>
        <scheme val="minor"/>
      </rPr>
      <t>กิจกรรม</t>
    </r>
    <r>
      <rPr>
        <sz val="10"/>
        <rFont val="Calibri"/>
        <family val="2"/>
        <scheme val="minor"/>
      </rPr>
      <t xml:space="preserve"> ปรับปรุงภูมิทัศน์รอบบริเวณพิพิธภัณฑ์ปู หอยกลายเป็นหิน 5,070 ปี โดยการจัดสวนหย่อมสร้างสิ่งอำนวยความสะดวกและติดตั้งเสาพร้อมอุปกรณ์ไฟฟ้าสาธารณะครบชุด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</si>
  <si>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1. จัดแสดงจำหน่ายสินค้า OTOP/ประชาสัมพันธ์การท่องเที่ยว วงเงิน 9,061,600 บาท
2. พัฒนาศักยภาพผู้ผลิต/ผู้ประกอบการ OTOP และผู้ประกอบการท่องเที่ยวเพื่อรับเศรษฐกิจอาเชียน วงเงิน 400,000 บาท
3. พัฒนาหมู่บ้าน OTOP เพื่อการท่องเที่ยว วงเงิน 538,400 บาท
</t>
    </r>
    <r>
      <rPr>
        <u/>
        <sz val="10"/>
        <rFont val="Calibri"/>
        <family val="2"/>
        <scheme val="minor"/>
      </rPr>
      <t>ความเห็น</t>
    </r>
    <r>
      <rPr>
        <sz val="10"/>
        <rFont val="Calibri"/>
        <family val="2"/>
        <scheme val="minor"/>
      </rPr>
      <t xml:space="preserve"> เพิ่มช่องทางการจำหน่ายสินค้าและส่งเสริมการท่องเที่ยว</t>
    </r>
  </si>
  <si>
    <r>
      <rPr>
        <u/>
        <sz val="10"/>
        <rFont val="Calibri"/>
        <family val="2"/>
        <scheme val="minor"/>
      </rPr>
      <t>กิจกรรม</t>
    </r>
    <r>
      <rPr>
        <sz val="10"/>
        <rFont val="Calibri"/>
        <family val="2"/>
        <scheme val="minor"/>
      </rPr>
      <t xml:space="preserve"> 1. ปรับปรุงภูมิทัศน์ให้เป็นหาดทราย 
2. ก่อสร้างจุดชมวิว จุดบริการนักท่องเที่ยวพร้อมลานจอดรถ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</si>
  <si>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ปรับปรุงผิวจราจรเป็นถนนเคปซีลกว้าง 5.00 เมตร ยาว 4,800 เมตร ไหล่ทางกว้างข้างละ 0.50 เมตร 
</t>
    </r>
    <r>
      <rPr>
        <u/>
        <sz val="10"/>
        <rFont val="Calibri"/>
        <family val="2"/>
        <scheme val="minor"/>
      </rPr>
      <t>ความเห็น</t>
    </r>
    <r>
      <rPr>
        <sz val="10"/>
        <rFont val="Calibri"/>
        <family val="2"/>
        <scheme val="minor"/>
      </rPr>
      <t xml:space="preserve"> ส่งเสริมการท่องเที่ยว</t>
    </r>
  </si>
  <si>
    <r>
      <rPr>
        <u/>
        <sz val="10"/>
        <rFont val="Calibri"/>
        <family val="2"/>
        <scheme val="minor"/>
      </rPr>
      <t>กิจกรรม</t>
    </r>
    <r>
      <rPr>
        <sz val="10"/>
        <rFont val="Calibri"/>
        <family val="2"/>
        <scheme val="minor"/>
      </rPr>
      <t xml:space="preserve"> 1)กิจกรรมรณรงค์ประชาสัมพันธ์ ส่งเสริมการตลาดด้านสินค้าและบริการ และจัดนิทรรศการ เพื่อสนับสนุนกิจกรรมเทศกาลงานท่องเที่ยวของจังหวัด ประกอบด้วย 1.1) ประชุมเชิงปฏิบัติการประเมินศักยภาพผลิตภัณฑ์ด้านการท่องเที่ยว 1.2) จัดงาน 360 องศา มหัศจรรย์เมืองจันท์ 1.3) จัดงานมหกรรมทุเรียนโลกประจำปีของจังหวัด 1.4) จัดงานคาราวาน 3 แผ่นดิน (ไทย-กัมพูชา-เวียดนาม) 1.5) จัดงาน Road show (ตลาดในประเทศและตลาดอาเซียน) 1.6) จัดงาน Fall In Love with Chanthaburi (FAM TRIP) 2) พัฒนาระบบฐานข้อมูลสารสนเทศจังหวัดจันทบุรีทางเว็บไซต์ (Website) 10 ภาษาอาเซียน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</si>
  <si>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1.อบรมผู้ผลิต/ผู้ประกอบการ OTOP วงเงิน 1,499,800 บาท
2. การพัฒนาผลิตภัณฑ์/บรรจุภัณฑ์และการสร้างอัตลักษณ์สินค้า OTOP วงเงิน 1,576,000  บาท
3. ส่งเสริมช่องทางการตลาด ( Road Show OTOP Festival ) วงเงิน 16,924,200  บาท 
</t>
    </r>
    <r>
      <rPr>
        <u/>
        <sz val="10"/>
        <rFont val="Calibri"/>
        <family val="2"/>
        <scheme val="minor"/>
      </rPr>
      <t xml:space="preserve">ความเห็น </t>
    </r>
    <r>
      <rPr>
        <sz val="10"/>
        <rFont val="Calibri"/>
        <family val="2"/>
        <scheme val="minor"/>
      </rPr>
      <t>เป็นภารกิจปกติของหน่วยงาน และมีการเดินทางไปต่างประเทศ</t>
    </r>
  </si>
  <si>
    <r>
      <rPr>
        <u/>
        <sz val="10"/>
        <rFont val="Calibri"/>
        <family val="2"/>
        <scheme val="minor"/>
      </rPr>
      <t>กิจกรรม</t>
    </r>
    <r>
      <rPr>
        <sz val="10"/>
        <rFont val="Calibri"/>
        <family val="2"/>
        <scheme val="minor"/>
      </rPr>
      <t xml:space="preserve">  จัดสัมมนาทางวิชาการ จัดงานแสดงสินค้า  จัดแสดงศิลปวัฒนธรรรม
</t>
    </r>
    <r>
      <rPr>
        <u/>
        <sz val="10"/>
        <rFont val="Calibri"/>
        <family val="2"/>
        <scheme val="minor"/>
      </rPr>
      <t>ความเห็น</t>
    </r>
    <r>
      <rPr>
        <sz val="10"/>
        <rFont val="Calibri"/>
        <family val="2"/>
        <scheme val="minor"/>
      </rPr>
      <t xml:space="preserve"> เป็นการส่งเสริมการค้าชายแดนเพิ่มขีดความสามารถในการแข่งขัน แต่เนื่องจากการดำเนินโครงการดังกล่าวผู้ประกอบการควรมีส่วนร่วมในค่าใช้จ่ายในการจัดงาน </t>
    </r>
    <r>
      <rPr>
        <sz val="10"/>
        <color rgb="FFFF0000"/>
        <rFont val="Calibri"/>
        <family val="2"/>
        <scheme val="minor"/>
      </rPr>
      <t>จึงปรับลดวงเงินลงกึ่งนึ่ง</t>
    </r>
  </si>
  <si>
    <r>
      <rPr>
        <u/>
        <sz val="10"/>
        <rFont val="Calibri"/>
        <family val="2"/>
        <scheme val="minor"/>
      </rPr>
      <t xml:space="preserve">กิจกรรม </t>
    </r>
    <r>
      <rPr>
        <sz val="10"/>
        <rFont val="Calibri"/>
        <family val="2"/>
        <scheme val="minor"/>
      </rPr>
      <t xml:space="preserve">1. เพิ่มประสิทธิภาพในการรักษาความสงบเรียบร้อยและความมั่นคงชายแดน จังหวัดจันทบุรี
2. พัฒนาเพื่อเพิ่มประสิทธิภาพประชาชนตำบลชายแดน จังหวัดจันทบุรี
3. เสริมความเข้มแข็งชุมชนในการพัฒนาคุณภาพชีวิต และพัฒนาตนเองด้านความมั่นคง
4. การเสริมสร้างศักยภาพผู้นำเยาวชนตำบลชายแดน จังหวัดจันทบุรี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</si>
  <si>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1. ก่อสร้างร้านค้า ขนาดกว้าง 8.00 ม. ยาว 4.00 ม. จำนวน 5 อาคาร ๆ ละ 10 ห้อง วงเงิน 8,232,000 บาท
2. ก่อสร้างห้องน้ำ ขนาดกว้าง 7.00 ม. ยาว 10.00 ม. วงเงิน 630,000 บาท
3. ก่อสร้างลานหินคลุก 1,946.40 ตร.ม. วงเงิน 1,138,700 บาท
</t>
    </r>
    <r>
      <rPr>
        <u/>
        <sz val="10"/>
        <rFont val="Calibri"/>
        <family val="2"/>
        <scheme val="minor"/>
      </rPr>
      <t>ความเห็น</t>
    </r>
    <r>
      <rPr>
        <sz val="10"/>
        <rFont val="Calibri"/>
        <family val="2"/>
        <scheme val="minor"/>
      </rPr>
      <t xml:space="preserve"> จัดทำตลาดเป็นศูนย์กลางกระจายสินค้าทางเกษตร เพื่อเพิ่มประสิทธิภาพการค้าชายแดน</t>
    </r>
  </si>
  <si>
    <r>
      <rPr>
        <u/>
        <sz val="10"/>
        <rFont val="Calibri"/>
        <family val="2"/>
        <scheme val="minor"/>
      </rPr>
      <t>กิจกรรม</t>
    </r>
    <r>
      <rPr>
        <sz val="10"/>
        <rFont val="Calibri"/>
        <family val="2"/>
        <scheme val="minor"/>
      </rPr>
      <t xml:space="preserve"> บรรยาย จัดนิทรรศการ การติดป้ายประชาสัมพันธ์/แจ้งเตือนภัยจากทุ่นระเบิด  
</t>
    </r>
    <r>
      <rPr>
        <u/>
        <sz val="10"/>
        <rFont val="Calibri"/>
        <family val="2"/>
        <scheme val="minor"/>
      </rPr>
      <t>ความเห็น</t>
    </r>
    <r>
      <rPr>
        <sz val="10"/>
        <rFont val="Calibri"/>
        <family val="2"/>
        <scheme val="minor"/>
      </rPr>
      <t xml:space="preserve"> เป็นภารกิจปกติของหน่วยงาน           </t>
    </r>
  </si>
  <si>
    <r>
      <rPr>
        <u/>
        <sz val="10"/>
        <rFont val="Calibri"/>
        <family val="2"/>
        <scheme val="minor"/>
      </rPr>
      <t>กิจกรรม</t>
    </r>
    <r>
      <rPr>
        <sz val="10"/>
        <rFont val="Calibri"/>
        <family val="2"/>
        <scheme val="minor"/>
      </rPr>
      <t xml:space="preserve"> ก่อสร้างถนนคอนกรีตเสริมเหล็ก ขนาดกว้าง 5 ม. หนา 0.15 ม. ระยะทาง
</t>
    </r>
    <r>
      <rPr>
        <u/>
        <sz val="10"/>
        <rFont val="Calibri"/>
        <family val="2"/>
        <scheme val="minor"/>
      </rPr>
      <t>ความเห็น</t>
    </r>
    <r>
      <rPr>
        <sz val="10"/>
        <rFont val="Calibri"/>
        <family val="2"/>
        <scheme val="minor"/>
      </rPr>
      <t xml:space="preserve">  เพื่อความสะดวกในการเดินทางสัญจรและขนส่งสินค้าทางการเกษตร    </t>
    </r>
  </si>
  <si>
    <r>
      <rPr>
        <u/>
        <sz val="10"/>
        <rFont val="Calibri"/>
        <family val="2"/>
        <scheme val="minor"/>
      </rPr>
      <t>กิจกรรม</t>
    </r>
    <r>
      <rPr>
        <sz val="10"/>
        <rFont val="Calibri"/>
        <family val="2"/>
        <scheme val="minor"/>
      </rPr>
      <t xml:space="preserve"> ก่อสร้างห้องสุขา ขนาดกว้าง 8.50 เมตร ยาว 10.2 เมตร ประกอบด้วย ห้องสุขาของผู้สูงอายุและผู้พิการชายและหญิง 2 ห้อง ห้องสุขาหญิง 4 ห้อง ห้องสุขาชาย 2 ห้อง มีโถปัสสาวะ 9 จุดและอ่างล้างหน้า 6 จุด 
</t>
    </r>
    <r>
      <rPr>
        <u/>
        <sz val="10"/>
        <rFont val="Calibri"/>
        <family val="2"/>
        <scheme val="minor"/>
      </rPr>
      <t>ความเห็น</t>
    </r>
    <r>
      <rPr>
        <sz val="10"/>
        <rFont val="Calibri"/>
        <family val="2"/>
        <scheme val="minor"/>
      </rPr>
      <t xml:space="preserve"> เป็นการส่งเสริมและพัฒนาการท่องเที่ยว</t>
    </r>
  </si>
  <si>
    <r>
      <rPr>
        <u/>
        <sz val="10"/>
        <rFont val="Calibri"/>
        <family val="2"/>
        <scheme val="minor"/>
      </rPr>
      <t>กิจกรรม</t>
    </r>
    <r>
      <rPr>
        <sz val="10"/>
        <rFont val="Calibri"/>
        <family val="2"/>
        <scheme val="minor"/>
      </rPr>
      <t xml:space="preserve"> ขยายเขตประปา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</si>
  <si>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อบรมและรณรงค์ประชาสัมพันธ์สร้างจิตสำนึกรักบ้านเกิดและถิ่นที่อยู่อาศัย พร้อมเดินทางไปศึกษา ณ โบราณสถานและสถานที่ที่สำคัญทางประวัติศาสตร์ของจังหวัดจันทบุรี 
</t>
    </r>
    <r>
      <rPr>
        <u/>
        <sz val="10"/>
        <rFont val="Calibri"/>
        <family val="2"/>
        <scheme val="minor"/>
      </rPr>
      <t>ความเห็น</t>
    </r>
    <r>
      <rPr>
        <sz val="10"/>
        <rFont val="Calibri"/>
        <family val="2"/>
        <scheme val="minor"/>
      </rPr>
      <t xml:space="preserve">  เป็นการฝึกอบรมที่ไม่ได้ส่งเสริมอาชีพ</t>
    </r>
  </si>
  <si>
    <r>
      <rPr>
        <u/>
        <sz val="10"/>
        <rFont val="Calibri"/>
        <family val="2"/>
        <scheme val="minor"/>
      </rPr>
      <t xml:space="preserve">กิจกรรม </t>
    </r>
    <r>
      <rPr>
        <sz val="10"/>
        <rFont val="Calibri"/>
        <family val="2"/>
        <scheme val="minor"/>
      </rPr>
      <t xml:space="preserve">1. ประชุมเชิงสัมมนาปราชญ์ชาวบ้านด้านเศรษฐกิจพอเพียง 
2. จัดค่ายสิบสานภูมิปัญญา วัฒนธรรมท้องถิ่นเพื่อชีวิต 
3. จัดมหกรรมน้อมนำปรัชญาเศรษฐกิจพอเพียงเพื่อให้ชีวิตมีความสุข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</si>
  <si>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กิจกรม</t>
    </r>
    <r>
      <rPr>
        <sz val="10"/>
        <rFont val="Calibri"/>
        <family val="2"/>
        <scheme val="minor"/>
      </rPr>
      <t xml:space="preserve"> อบรม-ประชาสัมพันธ์และส่งเสริมพัฒนาการเลี้ยงลูกด้วยนมแม่      
</t>
    </r>
    <r>
      <rPr>
        <u/>
        <sz val="10"/>
        <rFont val="Calibri"/>
        <family val="2"/>
        <scheme val="minor"/>
      </rPr>
      <t>ความเห็น</t>
    </r>
    <r>
      <rPr>
        <sz val="10"/>
        <rFont val="Calibri"/>
        <family val="2"/>
        <scheme val="minor"/>
      </rPr>
      <t xml:space="preserve"> เป็นการส่งเสริมคุณภาพชีวิต</t>
    </r>
  </si>
  <si>
    <r>
      <rPr>
        <u/>
        <sz val="10"/>
        <rFont val="Calibri"/>
        <family val="2"/>
        <scheme val="minor"/>
      </rPr>
      <t>กิจกรรม</t>
    </r>
    <r>
      <rPr>
        <sz val="10"/>
        <rFont val="Calibri"/>
        <family val="2"/>
        <scheme val="minor"/>
      </rPr>
      <t xml:space="preserve"> อบรมเชิงปฏิบัติการมาตรฐานแรงงาน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</si>
  <si>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ติดตั้งระบบรักษาความปลอดภัย (กล้องวงจรปิด) ในพื้นที่ศาลากลางจังหวัดจันทบุรี จำนวน ๑ ระบบ  
</t>
    </r>
    <r>
      <rPr>
        <u/>
        <sz val="10"/>
        <rFont val="Calibri"/>
        <family val="2"/>
        <scheme val="minor"/>
      </rPr>
      <t xml:space="preserve">ความเห็น </t>
    </r>
    <r>
      <rPr>
        <sz val="10"/>
        <rFont val="Calibri"/>
        <family val="2"/>
        <scheme val="minor"/>
      </rPr>
      <t>เป็นการติดตั้งในสถานที่ราชการ</t>
    </r>
  </si>
  <si>
    <r>
      <rPr>
        <u/>
        <sz val="10"/>
        <rFont val="Calibri"/>
        <family val="2"/>
        <scheme val="minor"/>
      </rPr>
      <t>กิจกรรม</t>
    </r>
    <r>
      <rPr>
        <sz val="10"/>
        <rFont val="Calibri"/>
        <family val="2"/>
        <scheme val="minor"/>
      </rPr>
      <t xml:space="preserve"> ออกตรวจกลุ่มเป้าหมายทุกสัปดาห์ อย่างน้อยสัปดาห์ละ 2 ครั้ง  วันปฏิบัติราชการ 1 วัน วันหยุดราชการ 1 วัน  โดยจัดชุดออกตรวจด้วยการสนธิกำลังของทุกภาคส่วนที่เกี่ยวข้อง  อย่างจริงจังตามแผนที่กำหนดไว้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</si>
  <si>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อบรมปลูกฝังอุดมการณ์รักชาติ ศาสนา พระมหากษัตริย์ และการอนุรักษ์สิ่งแวดล้อม และภัยคุกคามความมั่นคงตามแนวชายแดน โดยเฉพาะเรื่องยาเสพติด
</t>
    </r>
    <r>
      <rPr>
        <u/>
        <sz val="10"/>
        <rFont val="Calibri"/>
        <family val="2"/>
        <scheme val="minor"/>
      </rPr>
      <t>ความเห็น</t>
    </r>
    <r>
      <rPr>
        <sz val="10"/>
        <rFont val="Calibri"/>
        <family val="2"/>
        <scheme val="minor"/>
      </rPr>
      <t xml:space="preserve"> เป็นภารกิจปกติของหน่วยงาน </t>
    </r>
  </si>
  <si>
    <r>
      <rPr>
        <u/>
        <sz val="10"/>
        <rFont val="Calibri"/>
        <family val="2"/>
        <scheme val="minor"/>
      </rPr>
      <t>กิจกรรม</t>
    </r>
    <r>
      <rPr>
        <sz val="10"/>
        <rFont val="Calibri"/>
        <family val="2"/>
        <scheme val="minor"/>
      </rPr>
      <t xml:space="preserve"> จัดหาภาชนะกักเก็บน้ำขนาดความจุไม่น้อยกว่า 3,000 ลิตร จำนวน 100 ชุด  
</t>
    </r>
    <r>
      <rPr>
        <u/>
        <sz val="10"/>
        <rFont val="Calibri"/>
        <family val="2"/>
        <scheme val="minor"/>
      </rPr>
      <t>ความเห็น</t>
    </r>
    <r>
      <rPr>
        <sz val="10"/>
        <rFont val="Calibri"/>
        <family val="2"/>
        <scheme val="minor"/>
      </rPr>
      <t xml:space="preserve"> เป็นการจัดซื้อครุภัณฑ์แจกโดยตรง</t>
    </r>
  </si>
  <si>
    <r>
      <rPr>
        <u/>
        <sz val="10"/>
        <rFont val="Calibri"/>
        <family val="2"/>
        <scheme val="minor"/>
      </rPr>
      <t>กิจกรรม</t>
    </r>
    <r>
      <rPr>
        <sz val="10"/>
        <rFont val="Calibri"/>
        <family val="2"/>
        <scheme val="minor"/>
      </rPr>
      <t xml:space="preserve"> อบรมเยาวชนเพื่อสร้างจิตสำนึกในการอนุรักษ์ทรัพยากรธรรมชาติฯ จำนวน 3 รุ่น
</t>
    </r>
    <r>
      <rPr>
        <u/>
        <sz val="10"/>
        <rFont val="Calibri"/>
        <family val="2"/>
        <scheme val="minor"/>
      </rPr>
      <t>ความเห็น</t>
    </r>
    <r>
      <rPr>
        <sz val="10"/>
        <rFont val="Calibri"/>
        <family val="2"/>
        <scheme val="minor"/>
      </rPr>
      <t xml:space="preserve"> เป็นการฝึกอบรมที่ไม่ใช่ส่งเสริมอาชีพ</t>
    </r>
  </si>
  <si>
    <r>
      <rPr>
        <u/>
        <sz val="10"/>
        <rFont val="Calibri"/>
        <family val="2"/>
        <scheme val="minor"/>
      </rPr>
      <t>กิจกรรม</t>
    </r>
    <r>
      <rPr>
        <sz val="10"/>
        <rFont val="Calibri"/>
        <family val="2"/>
        <scheme val="minor"/>
      </rPr>
      <t xml:space="preserve"> ศึกษา-สำรวจข้อมูล/ปัญหาด้านมลพิษที่มีผลกระทบต่อสิงแวดล้อม
</t>
    </r>
    <r>
      <rPr>
        <u/>
        <sz val="10"/>
        <rFont val="Calibri"/>
        <family val="2"/>
        <scheme val="minor"/>
      </rPr>
      <t xml:space="preserve">ความเห็น </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</si>
  <si>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 ขุดลอกคลองมหาโตง (คลองแก้ว) เดิมกว้าง 8 ม. ยาว 1,500 ม. ลึก 2.50 ม.ขุดลอก ให้มีขนาดกว้าง 12 ม. ยาว 1,500 ม. ลึก 4 ม.ความลาดเอียง 1:1 ปริมาตรดินขุด27,375 ลบ.ม.
  - ขุดลอกคลองตามุงเดิมกว้าง 8 ม. ยาว 2,000 ม. ลึก 2.50 ม. ขุดลอกให้มีขนาดกว้าง 12 ม. ยาว 2,000 ม. ลึก 4 ม.ความลาดเอียง 1:1 ปริมาตรดินขุด 36,500 ลบ.ม.
</t>
    </r>
    <r>
      <rPr>
        <u/>
        <sz val="10"/>
        <rFont val="Calibri"/>
        <family val="2"/>
        <scheme val="minor"/>
      </rPr>
      <t>ความเห็น</t>
    </r>
    <r>
      <rPr>
        <sz val="10"/>
        <rFont val="Calibri"/>
        <family val="2"/>
        <scheme val="minor"/>
      </rPr>
      <t xml:space="preserve"> เป็นการแก้ไขปัญหาน้ำท่วมและกักเก็บน้ำไว้ใช้ในการเกษตรในช่วงฤดูแล้ง</t>
    </r>
  </si>
  <si>
    <r>
      <rPr>
        <u/>
        <sz val="10"/>
        <rFont val="Calibri"/>
        <family val="2"/>
        <scheme val="minor"/>
      </rPr>
      <t>กิจกรรม</t>
    </r>
    <r>
      <rPr>
        <sz val="10"/>
        <rFont val="Calibri"/>
        <family val="2"/>
        <scheme val="minor"/>
      </rPr>
      <t xml:space="preserve"> ก่อสร้างแนวป้องกันการกัดเซาะชายฝั่งทะเล ความยาว 170 เมตร           
</t>
    </r>
    <r>
      <rPr>
        <u/>
        <sz val="10"/>
        <rFont val="Calibri"/>
        <family val="2"/>
        <scheme val="minor"/>
      </rPr>
      <t>ความเห็น</t>
    </r>
    <r>
      <rPr>
        <sz val="10"/>
        <rFont val="Calibri"/>
        <family val="2"/>
        <scheme val="minor"/>
      </rPr>
      <t xml:space="preserve"> แก้ไขปัญหาการกัดเซาะชายฝั่ง เป็นการส่งเสริมคุณภาพชีวิตและเป็นการเพิ่มรายได้ให้กับอาชีพประมง </t>
    </r>
  </si>
  <si>
    <r>
      <rPr>
        <u/>
        <sz val="10"/>
        <rFont val="Calibri"/>
        <family val="2"/>
        <scheme val="minor"/>
      </rPr>
      <t>กิจกรรม</t>
    </r>
    <r>
      <rPr>
        <sz val="10"/>
        <rFont val="Calibri"/>
        <family val="2"/>
        <scheme val="minor"/>
      </rPr>
      <t xml:space="preserve"> จัดประชุมเชิงปฏิบัติการจัดทำแผนงาน/โครงการด้านความมั่นคง
</t>
    </r>
    <r>
      <rPr>
        <u/>
        <sz val="10"/>
        <rFont val="Calibri"/>
        <family val="2"/>
        <scheme val="minor"/>
      </rPr>
      <t>ความเห็น</t>
    </r>
    <r>
      <rPr>
        <sz val="10"/>
        <rFont val="Calibri"/>
        <family val="2"/>
        <scheme val="minor"/>
      </rPr>
      <t xml:space="preserve"> ใช้งบประมาณปกติของส่วนราชการ</t>
    </r>
  </si>
  <si>
    <r>
      <rPr>
        <u/>
        <sz val="10"/>
        <rFont val="Calibri"/>
        <family val="2"/>
        <scheme val="minor"/>
      </rPr>
      <t>กิจกรรม</t>
    </r>
    <r>
      <rPr>
        <sz val="10"/>
        <rFont val="Calibri"/>
        <family val="2"/>
        <scheme val="minor"/>
      </rPr>
      <t xml:space="preserve"> สำรวจข้อมูล/ปัญหาอุปสรรคของการจัดการขยะ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</si>
  <si>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ปริมาณดินขุด 40,000 ลบ.ม พร้อมทำคันรางระบายน้ำ
</t>
    </r>
    <r>
      <rPr>
        <u/>
        <sz val="10"/>
        <rFont val="Calibri"/>
        <family val="2"/>
        <scheme val="minor"/>
      </rPr>
      <t xml:space="preserve">ความเห็น </t>
    </r>
    <r>
      <rPr>
        <sz val="10"/>
        <rFont val="Calibri"/>
        <family val="2"/>
        <scheme val="minor"/>
      </rPr>
      <t>เป็นแหล่งน้ำใช้ในการเกษตรในฤดูแล้ง</t>
    </r>
  </si>
  <si>
    <r>
      <rPr>
        <u/>
        <sz val="10"/>
        <rFont val="Calibri"/>
        <family val="2"/>
        <scheme val="minor"/>
      </rPr>
      <t>กิจรรม</t>
    </r>
    <r>
      <rPr>
        <sz val="10"/>
        <rFont val="Calibri"/>
        <family val="2"/>
        <scheme val="minor"/>
      </rPr>
      <t xml:space="preserve"> ก่อสร้างเขื่อนป้องกันตลิ่ง ความยาว 150  เมตร     
</t>
    </r>
    <r>
      <rPr>
        <u/>
        <sz val="10"/>
        <rFont val="Calibri"/>
        <family val="2"/>
        <scheme val="minor"/>
      </rPr>
      <t>ความเห็น</t>
    </r>
    <r>
      <rPr>
        <sz val="10"/>
        <rFont val="Calibri"/>
        <family val="2"/>
        <scheme val="minor"/>
      </rPr>
      <t xml:space="preserve">  แก้ไขปัญหาการกัดเซาะตลิ่งริมแม่น้ำจันทบุรี</t>
    </r>
  </si>
  <si>
    <r>
      <rPr>
        <u/>
        <sz val="10"/>
        <rFont val="Calibri"/>
        <family val="2"/>
        <scheme val="minor"/>
      </rPr>
      <t>กิจกรรม</t>
    </r>
    <r>
      <rPr>
        <sz val="10"/>
        <rFont val="Calibri"/>
        <family val="2"/>
        <scheme val="minor"/>
      </rPr>
      <t xml:space="preserve"> ซ่อมแซมถนนลาดยาง ขนาดกว้าง 6.00 เมตร ระยะทางยาว 4,250 เมตร หนา 0.05 เมตร
</t>
    </r>
    <r>
      <rPr>
        <u/>
        <sz val="10"/>
        <rFont val="Calibri"/>
        <family val="2"/>
        <scheme val="minor"/>
      </rPr>
      <t>ความเห็น</t>
    </r>
    <r>
      <rPr>
        <sz val="10"/>
        <rFont val="Calibri"/>
        <family val="2"/>
        <scheme val="minor"/>
      </rPr>
      <t xml:space="preserve">  เพื่อความสะดวกในการเดินทางสัญจรและขนส่งสินค้าทางการเกษตร</t>
    </r>
  </si>
  <si>
    <r>
      <rPr>
        <u/>
        <sz val="10"/>
        <rFont val="Calibri"/>
        <family val="2"/>
        <scheme val="minor"/>
      </rPr>
      <t xml:space="preserve">กิจกรรม </t>
    </r>
    <r>
      <rPr>
        <sz val="10"/>
        <rFont val="Calibri"/>
        <family val="2"/>
        <scheme val="minor"/>
      </rPr>
      <t xml:space="preserve">วางท่อส่งน้ำ PVC ขนาด 6 นิ้ว ระยะทาง 8,010 เมตร                 
</t>
    </r>
    <r>
      <rPr>
        <u/>
        <sz val="10"/>
        <rFont val="Calibri"/>
        <family val="2"/>
        <scheme val="minor"/>
      </rPr>
      <t>ความเห็น</t>
    </r>
    <r>
      <rPr>
        <sz val="10"/>
        <rFont val="Calibri"/>
        <family val="2"/>
        <scheme val="minor"/>
      </rPr>
      <t xml:space="preserve"> เพื่อแก้ไขปัญหาการขาดแคลนน้ำเพื่อการอุปโภค บริโภค และแหล่งน้ำทางการเกษตรอย่างเพียงพอตลอดฤดูกาล</t>
    </r>
  </si>
  <si>
    <r>
      <rPr>
        <u/>
        <sz val="10"/>
        <rFont val="Calibri"/>
        <family val="2"/>
        <scheme val="minor"/>
      </rPr>
      <t>กิจกรรม</t>
    </r>
    <r>
      <rPr>
        <sz val="10"/>
        <rFont val="Calibri"/>
        <family val="2"/>
        <scheme val="minor"/>
      </rPr>
      <t xml:space="preserve"> จัดงานแสดง แสง สี เสียง และลานวัฒนธรรม
</t>
    </r>
    <r>
      <rPr>
        <u/>
        <sz val="10"/>
        <rFont val="Calibri"/>
        <family val="2"/>
        <scheme val="minor"/>
      </rPr>
      <t>ความเห็น</t>
    </r>
    <r>
      <rPr>
        <sz val="10"/>
        <rFont val="Calibri"/>
        <family val="2"/>
        <scheme val="minor"/>
      </rPr>
      <t xml:space="preserve"> เป็นการส่งเสริมการท่องเที่ยว    </t>
    </r>
  </si>
  <si>
    <r>
      <rPr>
        <u/>
        <sz val="10"/>
        <rFont val="Calibri"/>
        <family val="2"/>
        <scheme val="minor"/>
      </rPr>
      <t>กิจกรรม</t>
    </r>
    <r>
      <rPr>
        <sz val="10"/>
        <rFont val="Calibri"/>
        <family val="2"/>
        <scheme val="minor"/>
      </rPr>
      <t xml:space="preserve"> ซ่อมแซมผิวทางจราจร กว้าง 5 เมตร ยาว 2,490 เมตร หนา 0.05 เมตร
</t>
    </r>
    <r>
      <rPr>
        <u/>
        <sz val="10"/>
        <rFont val="Calibri"/>
        <family val="2"/>
        <scheme val="minor"/>
      </rPr>
      <t>ความเห็น</t>
    </r>
    <r>
      <rPr>
        <sz val="10"/>
        <rFont val="Calibri"/>
        <family val="2"/>
        <scheme val="minor"/>
      </rPr>
      <t xml:space="preserve"> เพื่อความสะดวกในการเดินทางสัญจรและขนส่งสินค้าทางการเกษตร</t>
    </r>
  </si>
  <si>
    <r>
      <rPr>
        <u/>
        <sz val="10"/>
        <rFont val="Calibri"/>
        <family val="2"/>
        <scheme val="minor"/>
      </rPr>
      <t>กิจกรรม</t>
    </r>
    <r>
      <rPr>
        <sz val="10"/>
        <rFont val="Calibri"/>
        <family val="2"/>
        <scheme val="minor"/>
      </rPr>
      <t xml:space="preserve">  ขยายถนน AC ขนาดกว้าง 8.00 เมตร  ยาว 1,335.00 เมตร หนา 0.05 เมตร 
</t>
    </r>
    <r>
      <rPr>
        <u/>
        <sz val="10"/>
        <rFont val="Calibri"/>
        <family val="2"/>
        <scheme val="minor"/>
      </rPr>
      <t>ความเห็น</t>
    </r>
    <r>
      <rPr>
        <sz val="10"/>
        <rFont val="Calibri"/>
        <family val="2"/>
        <scheme val="minor"/>
      </rPr>
      <t xml:space="preserve">  เพื่อความสะดวกปลอดภัยในการเดินทางและขนส่งสินค้าและเป็นเส้นทางการท่องเที่ยวพร้อมเชื่อมโยงสู่ประเทศอาเซียน</t>
    </r>
  </si>
  <si>
    <r>
      <rPr>
        <u/>
        <sz val="10"/>
        <rFont val="Calibri"/>
        <family val="2"/>
        <scheme val="minor"/>
      </rPr>
      <t>กิจกรรม</t>
    </r>
    <r>
      <rPr>
        <sz val="10"/>
        <rFont val="Calibri"/>
        <family val="2"/>
        <scheme val="minor"/>
      </rPr>
      <t xml:space="preserve">  ปรับปรุงถนนลาดยาง กว้าง 7 ม. ยาว 5,498 ม. หนา 0.05 ม.
</t>
    </r>
    <r>
      <rPr>
        <u/>
        <sz val="10"/>
        <rFont val="Calibri"/>
        <family val="2"/>
        <scheme val="minor"/>
      </rPr>
      <t>ความเห็น</t>
    </r>
    <r>
      <rPr>
        <sz val="10"/>
        <rFont val="Calibri"/>
        <family val="2"/>
        <scheme val="minor"/>
      </rPr>
      <t xml:space="preserve">  เพื่อความสะดวกปลอดภัยในการเดินทางและขนส่งสินค้าเชื่อมโยงสู่ประเทศอาเซียน (ปรับลดตามราคามาตรฐานสิ่งก่อสร้าง 1 กม. /3.8405 ล้านบาท)</t>
    </r>
  </si>
  <si>
    <r>
      <rPr>
        <u/>
        <sz val="10"/>
        <rFont val="Calibri"/>
        <family val="2"/>
        <scheme val="minor"/>
      </rPr>
      <t>กิจกรรม</t>
    </r>
    <r>
      <rPr>
        <sz val="10"/>
        <rFont val="Calibri"/>
        <family val="2"/>
        <scheme val="minor"/>
      </rPr>
      <t xml:space="preserve"> ก่อสร้างถนน คสล.ขนาดกว้าง 5 ม. ยาว 1,500 ม. หนา 0.15 ม.และไหล่ทางลูกรังบดอัดแน้นข้างละ 0.50 ม.                                                   
</t>
    </r>
    <r>
      <rPr>
        <u/>
        <sz val="10"/>
        <rFont val="Calibri"/>
        <family val="2"/>
        <scheme val="minor"/>
      </rPr>
      <t>ความเห็น</t>
    </r>
    <r>
      <rPr>
        <sz val="10"/>
        <rFont val="Calibri"/>
        <family val="2"/>
        <scheme val="minor"/>
      </rPr>
      <t xml:space="preserve">  เพื่อพัฒนาระบบคมนาคมขนส่งรองรับการท่องเที่ยว และการขนถ่ายผลผลิตทางการเกษตร (ผลไม้)</t>
    </r>
  </si>
  <si>
    <r>
      <rPr>
        <u/>
        <sz val="10"/>
        <rFont val="Calibri"/>
        <family val="2"/>
        <scheme val="minor"/>
      </rPr>
      <t>กิจกรรม</t>
    </r>
    <r>
      <rPr>
        <sz val="10"/>
        <rFont val="Calibri"/>
        <family val="2"/>
        <scheme val="minor"/>
      </rPr>
      <t xml:space="preserve"> ก่อสร้างถนนลาดยางแบบ PMAC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</si>
  <si>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1. ส่งเสริมสุขภาพ ควบคุมป้องกันโรค และภัยสุขภาพในพื้นที่ชายแดน และกลุ่มแรงงานต่างด้าว 
2. พัฒนาระบบบริการสุขภาพ และระบบส่งต่อ-ส่งกลับ 
3. พัฒนากลไกการบริหารจัดการและระบบข้อมูล การควบคุม กำกับและประเมินผล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</si>
  <si>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อบรมใช้หลักปรัชญา “การเข้าใจ เข้าถึง การพัฒนา” และหลักปรัชญาของเศรษฐกิจพอเพียงในพื้นที่ชายแดน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</si>
  <si>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 xml:space="preserve">กิจกรรม </t>
    </r>
    <r>
      <rPr>
        <sz val="10"/>
        <rFont val="Calibri"/>
        <family val="2"/>
        <scheme val="minor"/>
      </rPr>
      <t xml:space="preserve">ขุดสระน้ำสาธารณประโยชน์ (ป่าในฝัน) กว้าง 60 ม. ยาว80 ม. ลึก 10.00 ม. หรือมีปริมาตรดินขุดไม่น้อยกว่า  32,380 ลบ.ม.       
</t>
    </r>
    <r>
      <rPr>
        <u/>
        <sz val="10"/>
        <rFont val="Calibri"/>
        <family val="2"/>
        <scheme val="minor"/>
      </rPr>
      <t>ความเห็น</t>
    </r>
    <r>
      <rPr>
        <sz val="10"/>
        <rFont val="Calibri"/>
        <family val="2"/>
        <scheme val="minor"/>
      </rPr>
      <t xml:space="preserve"> เพื่อเป็นแหล่งกักเก็บน้ำเพื่ออุปโภคบริโภค และเพื่อการเกษตรในฤดูแล้ง</t>
    </r>
  </si>
  <si>
    <r>
      <rPr>
        <u/>
        <sz val="10"/>
        <rFont val="Calibri"/>
        <family val="2"/>
        <scheme val="minor"/>
      </rPr>
      <t>กิจกรรม</t>
    </r>
    <r>
      <rPr>
        <sz val="10"/>
        <rFont val="Calibri"/>
        <family val="2"/>
        <scheme val="minor"/>
      </rPr>
      <t xml:space="preserve"> ก่อสร้างฝายน้ำล้นแบบถนนผ่านคอนกรีตเสริมเหล็ก ขนาดกว้าง 60 เมตร สูง 2 เมตร และถนนคอนกรีตเสริมเหล็ก ขนาดกว้าง 5 เมตร ยาว 80 เมตร หนา 0.15 
</t>
    </r>
    <r>
      <rPr>
        <u/>
        <sz val="10"/>
        <rFont val="Calibri"/>
        <family val="2"/>
        <scheme val="minor"/>
      </rPr>
      <t>ความเห็น</t>
    </r>
    <r>
      <rPr>
        <sz val="10"/>
        <rFont val="Calibri"/>
        <family val="2"/>
        <scheme val="minor"/>
      </rPr>
      <t xml:space="preserve"> แก้ไขปัญหาภัยแล้งและกักเก็บน้ำในช่วงฤดูแล้ง</t>
    </r>
  </si>
  <si>
    <r>
      <rPr>
        <u/>
        <sz val="10"/>
        <rFont val="Calibri"/>
        <family val="2"/>
        <scheme val="minor"/>
      </rPr>
      <t xml:space="preserve">กิจกรม </t>
    </r>
    <r>
      <rPr>
        <sz val="10"/>
        <rFont val="Calibri"/>
        <family val="2"/>
        <scheme val="minor"/>
      </rPr>
      <t xml:space="preserve">อบรม/ วางแท่นคอนกรีต (ปะการังเทียม)  จำนวน 2,135 แท่ง
</t>
    </r>
    <r>
      <rPr>
        <u/>
        <sz val="10"/>
        <rFont val="Calibri"/>
        <family val="2"/>
        <scheme val="minor"/>
      </rPr>
      <t>ความเห็น</t>
    </r>
    <r>
      <rPr>
        <sz val="10"/>
        <rFont val="Calibri"/>
        <family val="2"/>
        <scheme val="minor"/>
      </rPr>
      <t xml:space="preserve"> เป็นการฟื้นฟูทรัพยากรธรรชาติชายฝั่งทะเล</t>
    </r>
  </si>
  <si>
    <r>
      <rPr>
        <u/>
        <sz val="10"/>
        <rFont val="Calibri"/>
        <family val="2"/>
        <scheme val="minor"/>
      </rPr>
      <t>กิจกรรม</t>
    </r>
    <r>
      <rPr>
        <sz val="10"/>
        <rFont val="Calibri"/>
        <family val="2"/>
        <scheme val="minor"/>
      </rPr>
      <t xml:space="preserve"> 1. ปลูกฟื้นฟูสภาพป่าในพื้นที่ป่ารอยต่อ 5 จังหวัด (ภาคตะวันออก) จังหวัดจันทบุรี วงเงิน 2,660,000 บาท 
2. ศึกษาวิจัยนิเวศวิทยา, ชีววิทยา และความสัมพันธ์ของมดต้นไม้สิรินธร วงเงิน 325,000 บาท 
3. ศึกษาวิจัยพฤติกรรมในการทำรังวางไข่พื้นที่หากินและอาณาเขตของเต่าใบไม้ โดยการติดวิทยุวงเงิน 501,000 บาท 
4. อนุรักษ์ป่ารอยต่อ 5 จังหวัด (ภาคตะวันออก) ในเขตพื้นที่อำเภอโป่งน้ำร้อน อำเภอสอยดาว จังหวัดจันทบุรี วงเงิน 875,000 บาท                     
</t>
    </r>
    <r>
      <rPr>
        <u/>
        <sz val="10"/>
        <rFont val="Calibri"/>
        <family val="2"/>
        <scheme val="minor"/>
      </rPr>
      <t>ความเห็น</t>
    </r>
    <r>
      <rPr>
        <sz val="10"/>
        <rFont val="Calibri"/>
        <family val="2"/>
        <scheme val="minor"/>
      </rPr>
      <t xml:space="preserve">  เป็นภารกิจปกติของหน่วยงาน   </t>
    </r>
  </si>
  <si>
    <r>
      <rPr>
        <u/>
        <sz val="10"/>
        <rFont val="Calibri"/>
        <family val="2"/>
        <scheme val="minor"/>
      </rPr>
      <t xml:space="preserve">กิจกรรม </t>
    </r>
    <r>
      <rPr>
        <sz val="10"/>
        <rFont val="Calibri"/>
        <family val="2"/>
        <scheme val="minor"/>
      </rPr>
      <t xml:space="preserve">ก่อสร้างเขื่อนป้องกันตลิ่ง ความยาว 195 เมตร  
</t>
    </r>
    <r>
      <rPr>
        <u/>
        <sz val="10"/>
        <rFont val="Calibri"/>
        <family val="2"/>
        <scheme val="minor"/>
      </rPr>
      <t>ความเห็น</t>
    </r>
    <r>
      <rPr>
        <sz val="10"/>
        <rFont val="Calibri"/>
        <family val="2"/>
        <scheme val="minor"/>
      </rPr>
      <t xml:space="preserve"> แก้ไขปัญหาการกัดเซาะตลิ่งริมแม่น้ำจันทบุรี</t>
    </r>
  </si>
  <si>
    <r>
      <rPr>
        <u/>
        <sz val="10"/>
        <rFont val="Calibri"/>
        <family val="2"/>
        <scheme val="minor"/>
      </rPr>
      <t xml:space="preserve">กิจกรรม </t>
    </r>
    <r>
      <rPr>
        <sz val="10"/>
        <rFont val="Calibri"/>
        <family val="2"/>
        <scheme val="minor"/>
      </rPr>
      <t xml:space="preserve">ก่อสร้างเขื่อนป้องกันตลิ่ง ความยาว 300 เมตร
</t>
    </r>
    <r>
      <rPr>
        <u/>
        <sz val="10"/>
        <rFont val="Calibri"/>
        <family val="2"/>
        <scheme val="minor"/>
      </rPr>
      <t>ความเห็น</t>
    </r>
    <r>
      <rPr>
        <sz val="10"/>
        <rFont val="Calibri"/>
        <family val="2"/>
        <scheme val="minor"/>
      </rPr>
      <t xml:space="preserve"> แก้ไขปัญหาการกัดเซาะตลิ่งริมแม่น้ำจันทบุรี</t>
    </r>
  </si>
  <si>
    <t>2. เมืองอัญมณีและเครื่องประดับ</t>
  </si>
  <si>
    <t>3. เมืองน่าเที่ยว</t>
  </si>
  <si>
    <t>4. เมืองส่งเสริมการค้าชายแดนเพื่อการค้าและการลงทุน</t>
  </si>
  <si>
    <t xml:space="preserve"> สรุปข้อเสนอ และผลการพิจารณาแผนปฏิบัติราชการ ประจำปีงบประมาณ พ.ศ.2557 จังหวัด จันทบุรี </t>
  </si>
  <si>
    <t>ส่งเสริมการผลิตและการค้าพืชผลตลอดจนสินค้าเกษตรแปรรูปคุณภาพ</t>
  </si>
  <si>
    <t>สนับสนุนการสร้างมูลค่าเพิ่มแก่อัญมณี</t>
  </si>
  <si>
    <t>เสริมสร้างศักยภาพการท่องเที่ยวเชื่อมโยงประเทศกลุ่มอาเซียน</t>
  </si>
  <si>
    <t>ยกระดับคุณภาพชีวิตตามหลักปรัชญาของเศรษฐกิจพอเพียง</t>
  </si>
  <si>
    <t>รวม 4 ยุทธศาสตร์</t>
  </si>
  <si>
    <t>2.1 โครงการเพิ่มขีดความสามารถในการแข่งขันด้านอัญมณีสู่ประชาคมเศรษฐกิจอาเซียน</t>
  </si>
  <si>
    <t>2.2 โครงการยกระดับศักยภาพแรงงานไทยให้มีศักยภาพสูงขึ้น</t>
  </si>
  <si>
    <t>2.3 โครงการพัฒนาศักยภาพและทักษะฝีมือช่างอัญมณีให้ได้มาตรฐาน</t>
  </si>
  <si>
    <t xml:space="preserve">2.4 โครงการส่งเสริมและพัฒนาตลาดอัญมณีและเครื่องประดับจังหวัดจันทบุรี </t>
  </si>
  <si>
    <t>3.1 โครงการพัฒนาเส้นทางเชื่อมโยงแหล่งท่องเที่ยว สายสวัสดิชัยเชื่อมถนนเฉลิมบูรพาชลทิต</t>
  </si>
  <si>
    <t>3.2 โครงการพัฒนาเส้นทางการท่องเที่ยวหาดเจ้าหลาว</t>
  </si>
  <si>
    <t>3.3 โครงการงานเทศกาลท่องเที่ยวเขาสอยดาว</t>
  </si>
  <si>
    <t>3.4 โครงการพัฒนาปรับปรุงจุดเสี่ยงให้มีความปลอดภัยบนเส้นทางท่องเที่ยวจังหวัดจันทบุรี</t>
  </si>
  <si>
    <t>3.5 โครงการปรับปรุงภูมิทัศน์รอบค่ายเนินวง</t>
  </si>
  <si>
    <t>3.6 โครงการเพิ่มศักยภาพการตลาดและประชาสัมพันธ์การท่องเที่ยวสู่ประชาคมเศรษฐกิจอาเซียน (มหัศจรรย์เมืองจันท์)</t>
  </si>
  <si>
    <t>3.7 โครงการพัฒนาศักยภาพบุคลากรด้านบริการการท่องเที่ยวจังหวัดจันทบุรี (Service Talange)</t>
  </si>
  <si>
    <t>3.8 โครงการประชาสัมพันธ์ส่งเสริมการท่องเที่ยวจังหวัดจันทบุรี</t>
  </si>
  <si>
    <t>3.9 โครงการพัฒนาแหล่งท่องเที่ยวชายหาดคุ้งวิมาน</t>
  </si>
  <si>
    <t>3.10 โครงการเสริมสร้างความปลอดภัยนักท่องเที่ยว (Tourist Security Service)</t>
  </si>
  <si>
    <t>3.11 โครงการคุ้งกระเบนเทิดไท้องค์ราชัน พัฒนาชายหาดร่วมกัน สานฝันทะเลงาม</t>
  </si>
  <si>
    <t>3.12 โครงการถนนเชื่อมโยงแหล่งท่องเที่ยวเมืองจันทบุรี - ถนนเลียบชายฝั่งทะเล (ถนนเฉลิมบูรพาชลทิต) ระยะที่ 1</t>
  </si>
  <si>
    <t>3.13 โครงการถนนเชื่อมโยงแหล่งท่องเที่ยวเมืองจันทบุรี - ถนนเลียบชายฝั่งทะเล (ถนนเฉลิมบูรพาชลทิต) ระยะที่ 2</t>
  </si>
  <si>
    <t>4.1 โครงการมหัศจรรย์แห่งการค้าไทย-กัมพูชาเพื่อการพัฒนาสู่ประชาคมเศรษฐกิจอาเซียน</t>
  </si>
  <si>
    <t>4.2 โครงการ เพิ่มประสิทธิภาพในการรักษาความสงบเรียบร้อยและความมั่นคงชายแดนจังหวัดจันทบุรี</t>
  </si>
  <si>
    <t>1. โครงการขยายผลการพัฒนาตามแนวพระราชดำริเพื่อสร้างอาชีพและรายได้</t>
  </si>
  <si>
    <t>2. โครงการบริหารจัดการจำหน่ายผลไม้ตลาดภายในประเทศ</t>
  </si>
  <si>
    <t>3. โครงการส่งเสริมการเกษตรปลอดภัยและสินค้าเกษตรแปรรูปคุณภาพ</t>
  </si>
  <si>
    <t>4. โครงการป้องกันและแก้ไขปัญหาทุเรียนด้อยคุณภาพ</t>
  </si>
  <si>
    <t>5. โครงการเสริมสร้างเกษตรกรในการผลิตสินค้าเกษตรคุณภาพเพื่อการปรับตัวภายใต้กรอบประชาคมอาเซียน AEC</t>
  </si>
  <si>
    <t>6. โครงการเพิ่มประสิทธิภาพการขนส่งผลผลิตทางการเกษตรและแหล่งท่องเที่ยวเชิงธรรมชาติ บริเวณวัดบ้านปึก ม.7ต.วังแซ้มอ.มะขาม จ.จันทบุรี</t>
  </si>
  <si>
    <t>7. โครงการพัฒนาเพิ่มประสิทธิภาพการขนส่งผลผลิตทางการเกษตรสายที่ว่าการอำเภอ - วังประดู่ หมู่ 13, 8 ตำบลแก่งหางแมว อำเภอแก่งหางแมว จังหวัดจันทบุรี</t>
  </si>
  <si>
    <t>8. โครงการพัฒนาแหล่งผลิตสัตว์น้ำบริเวณชายฝั่ง</t>
  </si>
  <si>
    <r>
      <rPr>
        <u/>
        <sz val="10"/>
        <color indexed="8"/>
        <rFont val="Calibri"/>
        <family val="2"/>
        <scheme val="minor"/>
      </rPr>
      <t>กิจกรรม</t>
    </r>
    <r>
      <rPr>
        <sz val="10"/>
        <color indexed="8"/>
        <rFont val="Calibri"/>
        <family val="2"/>
        <scheme val="minor"/>
      </rPr>
      <t xml:space="preserve">  จัดซื้อพันธุ์ไม้ 999,999 ต้น 
</t>
    </r>
    <r>
      <rPr>
        <u/>
        <sz val="10"/>
        <color indexed="8"/>
        <rFont val="Calibri"/>
        <family val="2"/>
        <scheme val="minor"/>
      </rPr>
      <t xml:space="preserve">ความเห็น </t>
    </r>
    <r>
      <rPr>
        <sz val="10"/>
        <color indexed="8"/>
        <rFont val="Calibri"/>
        <family val="2"/>
        <scheme val="minor"/>
      </rPr>
      <t>รายละเอียดโครงการไม่ชัดเจนต่อการพิจารณาความเหมาะสม ความเป็นไปได้ และความคุ้มค่า</t>
    </r>
  </si>
  <si>
    <t>9. โครงการผลิตน้ำตาลจากเงาะ</t>
  </si>
  <si>
    <t>10. โครงการก่อสร้างอาคารลานขนถ่ายสินค้าและสินค้าทางการเกษตร</t>
  </si>
  <si>
    <r>
      <rPr>
        <u/>
        <sz val="10"/>
        <color indexed="8"/>
        <rFont val="Calibri"/>
        <family val="2"/>
        <scheme val="minor"/>
      </rPr>
      <t>กิจกรรม</t>
    </r>
    <r>
      <rPr>
        <sz val="10"/>
        <color indexed="8"/>
        <rFont val="Calibri"/>
        <family val="2"/>
        <scheme val="minor"/>
      </rPr>
      <t xml:space="preserve"> สร้างโรงงานต้นแบบและติดตั้งอุปกรณ์
</t>
    </r>
    <r>
      <rPr>
        <u/>
        <sz val="10"/>
        <color indexed="8"/>
        <rFont val="Calibri"/>
        <family val="2"/>
        <scheme val="minor"/>
      </rPr>
      <t>ความเห็น</t>
    </r>
    <r>
      <rPr>
        <sz val="10"/>
        <color indexed="8"/>
        <rFont val="Calibri"/>
        <family val="2"/>
        <scheme val="minor"/>
      </rPr>
      <t xml:space="preserve"> เพื่อสร้างมูลค่าเพิ่มและเพิ่มรายได้</t>
    </r>
  </si>
  <si>
    <r>
      <rPr>
        <u/>
        <sz val="10"/>
        <color indexed="8"/>
        <rFont val="Calibri"/>
        <family val="2"/>
        <scheme val="minor"/>
      </rPr>
      <t>กิจกรรม</t>
    </r>
    <r>
      <rPr>
        <sz val="10"/>
        <color indexed="8"/>
        <rFont val="Calibri"/>
        <family val="2"/>
        <scheme val="minor"/>
      </rPr>
      <t xml:space="preserve"> ก่อสร้างอาคารลานขนถ่ายผลไม้และสินค้าทางการเกษตร ขนาด 40.00x40.00 เมตร 
</t>
    </r>
    <r>
      <rPr>
        <u/>
        <sz val="10"/>
        <color indexed="8"/>
        <rFont val="Calibri"/>
        <family val="2"/>
        <scheme val="minor"/>
      </rPr>
      <t>ความเห็น</t>
    </r>
    <r>
      <rPr>
        <sz val="10"/>
        <color indexed="8"/>
        <rFont val="Calibri"/>
        <family val="2"/>
        <scheme val="minor"/>
      </rPr>
      <t xml:space="preserve"> ขาดรายละเอียดโครงการในการพิจารณาความคุ้มค่าและความเหมาะสมของโครงการ</t>
    </r>
  </si>
  <si>
    <t>11. โครงการสนับสนุนหรือซ่อมแซมท่อของกลุ่มน้ำดิบเพื่อการเกษตรและโรงสูบน้ำดิบ</t>
  </si>
  <si>
    <t>12. โครงการก่อสร้างหลังคาคลุมลาน ค.ส.ล.ผลผลิตทางการเกษตร</t>
  </si>
  <si>
    <t>13. โครงการ เพิ่มประสิทธิภาพการขนส่งผลผลิตทางการเกษตร ม.1 ต.พลิ้ว อ.แหลมสิงห์ จ.จันทบุรี</t>
  </si>
  <si>
    <t>14. โครงการเพิ่มประสิทธิภาพการขนส่งผลผลิตทางการเกษตรสายแยกทางหลวง 317-เขื่อนคีรีธาร อ.มะขาม จ.จันทบุรี</t>
  </si>
  <si>
    <t>15. โครงการเพิ่มประสิทธิภาพการขนส่งสินค้าด้านการเกษตรเพื่อรองรับการเปิดตลาดเข้าสู่ตลาดอาเซียน</t>
  </si>
  <si>
    <t xml:space="preserve">16. โครงการพัฒนาเพิ่มประสิทธิภาพการขนส่งผลผลิตทางการเกษตรสายหนองแสง - โป่งยาง ตำบลแก่งหางแมว อำเภอแก่งหางแมว จังหวัดจันทบุรี    </t>
  </si>
  <si>
    <t>17. โครงการพัฒนาเพิ่มประสิทธิภาพการขนส่งผลผลิตทางการเกษตรสายมะทาย-คลองเวฬุ ต.ปัถวี อ.มะขาม จ.จันทบุรี</t>
  </si>
  <si>
    <t>18. โครงการเพิ่มประสิทธิภาพขนส่งผลผลิตทางการเกษตรสายพญาบน - ทุ่งตลาด ตำบลวังแซ้ม อำเภอมะขาม จังหวัดจันทบุรี</t>
  </si>
  <si>
    <t xml:space="preserve">19.โครงการพัฒนาเพิ่มประสิทธิภาพการขนส่งผลผลิตทางการเกษตรสายบ้านเขาหอม - บ้านเขาตะแบก อำเภอโป่งน้ำร้อน จังหวัดจันทบุรี </t>
  </si>
  <si>
    <t xml:space="preserve">20. โครงการพัฒนาเพิ่มประสิทธิภาพการขนส่งผลผลิตทางการเกษตรสายเนินทานตะวัน - หนองบัวทอง ตำบลแก่งหางแมว  อำเภอแก่งหางแมว จังหวัดจันทบุรี </t>
  </si>
  <si>
    <t>21. โครงการพัฒนาเพิ่มประสิทธิภาพการขนส่งผลผลิตทางการเกษตรสายวังพง - เขาส้มป่อย หมู่ 5 ตำบลแก่งหางแมว อำเภอแก่งหางแมว จังหวัดจันทบุรี</t>
  </si>
  <si>
    <t>22. โครงการพัฒนาเส้นทางคมนาคมเพื่อกระจายผลผลิตทางการเกษตรสู่ประชาคมอาเซียน</t>
  </si>
  <si>
    <t>23. โครงการก่อสร้างระบบประปาหมู่บ้านแบบผิวดินขนาดใหญ่ หมู่ 5 บ้านกระทิง</t>
  </si>
  <si>
    <t xml:space="preserve">24. โครงการส่งเสริมการผลิตผลไม้ปลอดภัยและสินค้าเกษตรแปรรูปคุณภาพ         </t>
  </si>
  <si>
    <r>
      <t xml:space="preserve">11. ส่งเสริมการใช้สารชีวภัณฑ์เพื่อควบคุมศัตรูพืช วงเงิน 2,170,000 บาท
12. ส่งเสริมและพัฒนาผลิตเงาะนอกฤดูเพื่อกระจายผลผลิตออกสู่ตลาด วงเงิน 6,300,000 บาท
13.ส่งเสริมการท่องเที่ยวสวนผลไม้ วงเงิน 800,000 บาท
14. พัฒนาการปลูกพืชผสมผสานในพื้นที่โครงการพัฒนาไม้ผลตามพระราชดำริ วงเงิน 1,053,500 บาท
15. ถ่ายทอดเทคโนโลยีการแปรรูปผลไม้ เพื่อยกระดับมาตรฐานผลิตภัณฑ์ให้เข้าสู่ประชาคมอาเซียน วงเงิน 3,670,000 บาท
16. เพิ่มมูลค่าสินค้าเกษตรและออกแบบฉลากสำหรับผลิตภัณฑ์แปรรูป วงเงิน 444,800 บาท
17. ส่งเสริมสถาบันเกษตรกรรวบรวมผลไม้ เพื่อกระจายสินค้าในประเทศและต่างประเทศ วงเงิน 265,960 บาท 
18. บริหารจัดการตลาดผลไม้ภายในประเทศ
</t>
    </r>
    <r>
      <rPr>
        <u/>
        <sz val="10"/>
        <color indexed="8"/>
        <rFont val="Calibri"/>
        <family val="2"/>
        <scheme val="minor"/>
      </rPr>
      <t>ความเห็น</t>
    </r>
    <r>
      <rPr>
        <sz val="10"/>
        <color indexed="8"/>
        <rFont val="Calibri"/>
        <family val="2"/>
        <scheme val="minor"/>
      </rPr>
      <t xml:space="preserve"> เป็นการส่งเสริมและพัฒนาสินค้าเกษตรและการขยายช่องทางการค้าของสินค้าเกษตร (1-4 และ 6 กับกิจกรรมในโครงการที่52 และ โครงการที่17 และ 18 เป็นภารกิจปกติของหน่วยงาน)</t>
    </r>
  </si>
  <si>
    <r>
      <rPr>
        <u/>
        <sz val="10"/>
        <color indexed="8"/>
        <rFont val="Calibri"/>
        <family val="2"/>
        <scheme val="minor"/>
      </rPr>
      <t>กิจกรรม</t>
    </r>
    <r>
      <rPr>
        <sz val="10"/>
        <color indexed="8"/>
        <rFont val="Calibri"/>
        <family val="2"/>
        <scheme val="minor"/>
      </rPr>
      <t xml:space="preserve">  1. ส่งเสริมการผลิตและการใช้ปุ๋ยอินทรีย์ชีวภาพ  วงเงิน 2,925,000 บาท
2. การศึกษาระบบการปลูกและการแปรรูปเพื่อเพิ่มมูลค่าผลผลิตส้มจี๊ด Citus Japonnica Thunb ดำเนินการพื้นที่ศูนย์ขยายผลการพัฒนา อันเนื่องมาจากพระราชดำริ (วังแซ้ม) วงเงิน 330,000 บาท
3. เพิ่มประสิทธิภาพบริหารจัดการโครงการพัฒนาไม้ผลอันเนื่องมาจากพระราชดำริ วงเงิน 2,702,000 บาท
4. เพิ่มประสิทธิภาพบริหารจัดการโครงการขยายผลการพัฒนาอันเนื่องมาจากพระราชดำริวังแซ้ม วงเงิน 2,192,000 บาท
5. จัดมหกรรมการแสดงสินค้าเกษตรคุณภาพและศูนย์กลางการค้าผลไม้จังหวัดจันทบุรี(ประเทศไทย) สู่อาเซ๊ยน วงเงิน 7,000,000 บาท
6. พัฒนาปรับปรุงศูนย์สารสนเทศสำนักงานเกษตรและสหกรณ์จังหวัดจันทบุรี วงเงิน 1,000,000 บาท
7. จัดการโซนนิ่งไม้ผลและสินค้าเกษตรสำคัญ เพื่อจัดทำโครงการเกษตรแนวใหม่ วงเงิน 500,000 บาท
8. สร้างมูลค่าเพิ่มให้กับผลผลิตเงาะโดยการแปรรูป วงเงิน 650,000 บาท
9. พัฒนาการใช้เทคโนโลยีแบบผสมผสานระบบการผลิตทุเรียนคุณภาพจังหวัดจันทบุรี วงเงิน 390,000 บาท
10. ส่งเสริมและพัฒนาคุณภาพไม้ผลให้ได้มาตรฐานสอดคล้องกับความต้องการทั้งในและต่างประเทศ วงเงิน  8,410,000 บาท </t>
    </r>
  </si>
  <si>
    <t>25. โครงการสนับสนุนการพัฒนาบุคลากรด้านออกแบบอัญมณีและเครื่องประดับ เพื่อเตรียมความพร้อมสู่ประชาคมอาเซียน</t>
  </si>
  <si>
    <t xml:space="preserve">26.โครงการเสริมสร้างศักยภาพและความเข้มแข็งอัญมณีสู่ตลาดโลก  </t>
  </si>
  <si>
    <t>27. โครงการพัฒนาเส้นทางเชื่อมโยงแหล่งท่องเที่ยวสายบ่อปลา-พระบาทพลวง ม.7 ต.วังแซ้ม อ.เขาคิชฌกูฏ</t>
  </si>
  <si>
    <t>28. โครงการส่งเสริมการท่องเที่ยวแหลมเสด็จ-เจ้าหลาว</t>
  </si>
  <si>
    <t>29. โครงการ เพิ่มประสิทธิภาพความมั่นคงปลอดภัยในชีวิตและทรัพย์สินในเขตพื้นที่เสี่ยงภัย</t>
  </si>
  <si>
    <t>30. โครงการพัฒนาบุคลากรภาครัฐและผู้ประกอบการด้านการท่องเที่ยวเพื่อรองรับการเข้าสู่ประชาคมอาเซียน</t>
  </si>
  <si>
    <t>31. โครงการประเมินศักยภาพแหล่งท่องเที่ยวและสถานประกอบการด้านการท่องเที่ยวของจังหวัดจันทบุรี</t>
  </si>
  <si>
    <t>32. โครงการพัฒนาเส้นทางเข้าสู่แหล่งท่องเที่ยว</t>
  </si>
  <si>
    <t>33. โครงการ พัฒนาทักษะด้านการสื่อสารเพื่อเพิ่มประสิทธิภาพในการรักษาความสงบเรียบร้อยจังหวัดจันทบุรี</t>
  </si>
  <si>
    <t>34. โครงการสำรวจแหล่งดำน้ำใต้ทะเลจันทบุรี เพื่อเพิ่มศักยภาพการท่องเที่ยวของจังหวัดจันทบุรี</t>
  </si>
  <si>
    <t>35. โครงการปรับปรุงภูมิทัศน์พิพิธภัณฑ์ปู</t>
  </si>
  <si>
    <t>36. โครงการชวน ชิม ช้อป OTOP ท่องเที่ยวจันทบุรีสู่เวทีโลก</t>
  </si>
  <si>
    <t>37.โครงการปรับปรุงภูมิทัศน์รอบอ่างเก็บน้ำคลองพระพุทธ ม.5 ต.ทับไทร</t>
  </si>
  <si>
    <t>38. โครงการปรับปรุงผิวจราจรเพื่อเพิ่มศักยภาพการขนส่งและการท่องเที่ยวเพื่อเข้าสู่ระดับสากล</t>
  </si>
  <si>
    <t>39. โครงการเพิ่มศักยภาพด้านการตลาด บุคลากรด้านการท่องเที่ยวและการประชาสัมพันธ์การท่องเที่ยวเพื่อเตรียมความพร้อมในการก้าวเข้าสู่ประชาคมอาเซียน</t>
  </si>
  <si>
    <t xml:space="preserve">40. โครงการพัฒนาศักยภาพผู้ผลิตชุมชนสู่การเป็นผู้ประกอบการ OTOP และส่งเสริมช่องทางการตลาดเศรษฐกิจอาเซียน         </t>
  </si>
  <si>
    <t>41. โครงการ พัฒนาเพิ่มประสิทธิภาพตลาดการค้าชายแดนบ้านผักกาด ม.4 ต.คลองใหญ่</t>
  </si>
  <si>
    <t>42. โครงการแจ้งเตือนภัยจากทุ่นระเบิดตามแนวชายแดนจันทบุรี</t>
  </si>
  <si>
    <t>43.โครงการก่อสร้างถนนคอนกรีตเสริมเหล็กสายบ้านสิ้ว (ซอย 3) ม.1 ต.สองพี่น้อง อ.ท่าใหม่ จ.จันทบุรี</t>
  </si>
  <si>
    <t>44.โครงการก่อสร้างถนนลาดยางสายบ้านชำปลาไหล หมู่ที่ 12 ต.สองพี่น้อง อ.ท่าใหม่ จ.จันทบุรี</t>
  </si>
  <si>
    <t>45. โครงการเพิ่มศักยภาพในการให้บริการของสถานแสดงพันธุ์สัตว์น้ำเฉลิมพระเกียรติ 6 รอบ พระชนมพรรษาด้วบยการจัดทำห้องสุขาเพิ่มเติม</t>
  </si>
  <si>
    <t>46. โครงการ ขยายเขตประปา บริเวณถนน 200 ปี หมู่ที่ 3 ต.หนองบัว อ.เมือง จ.จันทบุรี</t>
  </si>
  <si>
    <t>47. โครงการ ขยายเขตประปาบริเวณถนนเทศบาล 5 หมู่ที่ 3 ต.หนองบัว อ.เมือง จ.จันทบุรี</t>
  </si>
  <si>
    <t>48. โครงการสำนึกรักษ์จันทบูร</t>
  </si>
  <si>
    <t>49. โครงการเสริมสร้างความผาสุกต่อวิถีชีวิตและวัฒนธรรมชาวจันทบุรีด้วยเศรษฐกิจพอเพียง</t>
  </si>
  <si>
    <t>50. โครงการพัฒนาสติปัญญาเด็กจันท์ด้วยสายใยรักแห่งครอบครัว</t>
  </si>
  <si>
    <t>51. โครงการพัฒนาศักยภาพสถานประกอบการกิจการให้มีมาตรฐานแรงงานรองรับประชาคมอาเซียน</t>
  </si>
  <si>
    <t>52. โครงการ เพิ่มประสิทธิภาพการรักษาความปลอดภัยในพื้นที่ศาลากลางจังหวัดจันทบุรี</t>
  </si>
  <si>
    <t>53. โครงการจัดระเบียบสังคมแบบบูรณาการ</t>
  </si>
  <si>
    <t>54. โครงการฝึกลูกเสือชายแดน</t>
  </si>
  <si>
    <t>55. โครงการยกระดับคุณภาพชีวิตของประชาชนผู้ขาดแคลนน้ำเพื่อการอุปโภค - บริโภค</t>
  </si>
  <si>
    <t>56. โครงการเครือข่ายเยาวชนเพื่อการอนุรักษ์ทรัพยากรธรรมชาติ</t>
  </si>
  <si>
    <t>57. โครงการบริหารจัดการปัญหามลพิษที่มีผลกระทบต่อสิ่งแวดล้อมในชุมชน</t>
  </si>
  <si>
    <t>58. โครงการแก้ไขปัญหาอุทกภัยตลาดบ้านแหลม ต.เทพนิมิต อ.โป่งน้ำร้อน</t>
  </si>
  <si>
    <t>59. โครงการก่อสร้างแนวป้องกันการกัดเซาะชายฝั่ง หมู่ 7 ต.เกาะเปริด อ.แหลมสิงห์</t>
  </si>
  <si>
    <t>60. โครงการ สนับสนุนการดำเนินงานตามแผนงานความมั่นคง</t>
  </si>
  <si>
    <t>61. โครงการจัดทำแผนแม่บทและพัฒนาโรงงานต้นแบบการกำจัดขยะมูลฝอยของจังหวัดจันทบุรีปี 2557</t>
  </si>
  <si>
    <t>62.โครงการแก้มลิงหนองสะแกพร้อมอาคารประกอบพร้อมอาคารประกอบ ระยะที่ 2</t>
  </si>
  <si>
    <t>63. โครงการก่อสร้างเขื่อนป้องกันตลิ่งริมแม่น้ำจันทบุรี บริเวณหมู่ที่ ๖ ต.ท่าช้าง อ.เมือง จ.จันทบุรี</t>
  </si>
  <si>
    <t>64. โครงการ พัฒนาเส้นทางเข้าศูนย์พัฒนาไม้ผลตามพระราชดำริฯ หมู่ที่ 5-6-9 ต.แสลง อ.เมือง จ.จันทบุรี</t>
  </si>
  <si>
    <t>65. โครงการวางท่อส่งน้ำบ้านป่าวิไล หมู่ที่ 5 ต.คลองใหญ่ อ.โป่งน้ำร้อน จ.จันทบุรี</t>
  </si>
  <si>
    <t>66. โครงการ สืบสานศิลปวัฒนธรรมเบื้องบูรพาทิศ นำวิถีชีวิตจันทบูรสู่อาเซียน</t>
  </si>
  <si>
    <t>67. โครงการ ก่อสร้างถนนลาดยางสองชั้นซอยสะพานวังหินด่าน หมู่ที่ 5 ต.เชาวัว เชื่อมต่อ หมู่ที่ 4 ต.เขาวัว พร้อมก่อสร้างสะพาน</t>
  </si>
  <si>
    <r>
      <rPr>
        <u/>
        <sz val="10"/>
        <rFont val="Calibri"/>
        <family val="2"/>
        <scheme val="minor"/>
      </rPr>
      <t>กิจกรรม</t>
    </r>
    <r>
      <rPr>
        <sz val="10"/>
        <rFont val="Calibri"/>
        <family val="2"/>
        <scheme val="minor"/>
      </rPr>
      <t xml:space="preserve"> ก่อสร้างถนนลาดยางสองชั้น ขนาดกว้าง 5 เมตร ยาว 575 เมตร  พร้อมก่อสร้างสะพาน คสล. กว้าง 7 เมตร ยาว 40 เมตร
</t>
    </r>
    <r>
      <rPr>
        <u/>
        <sz val="10"/>
        <rFont val="Calibri"/>
        <family val="2"/>
        <scheme val="minor"/>
      </rPr>
      <t>ความเห็น</t>
    </r>
    <r>
      <rPr>
        <sz val="10"/>
        <rFont val="Calibri"/>
        <family val="2"/>
        <scheme val="minor"/>
      </rPr>
      <t xml:space="preserve"> เพื่อความสะดวกในการเดินทางสัญจรและขนส่งสินค้าทางการเกษตร</t>
    </r>
  </si>
  <si>
    <t>68. โครงการ ซ่อมแซมผิวทางจราจรถนนสายป่าใต้ บ้านป่าใต้ หมู่ที่ 8 ตำบลบางกะจะ อำเภอเมือง จังหวัดจันทบุรี</t>
  </si>
  <si>
    <t>69. โครงการขยายถนนหลวงสายทางเข้าจุดผ่านแดนถาวร บ้านผักกาด ม.4 ต.คลองใหญ่</t>
  </si>
  <si>
    <t>70. โครงการปรับปรุงถนนลาดยางสาย 3424 ตอนบ้านใหม่ - สะตอน หมู่ที่ 1,2,4,9 และ 10 ต.สะตอน อ.สอยดาว จ.จันทบุรี</t>
  </si>
  <si>
    <t>71. โครงการก่อสร้างถนน คสล.สายบ้านพลวง ซอย 7 หมู่ 4 เชื่อมบ้านปึก ต.วังแซ้ม อ.มะขาม</t>
  </si>
  <si>
    <t>72. โครงการก่อสร้างถนนลาดยางแบบ PMAC สายตะบอกแตก-ตกกระดิง-ลุงชีพ หมู่ที่ 4 ต.ซึ้ง อ.ขลุง จ.จันทบุรี</t>
  </si>
  <si>
    <t>73. โครงการจัดทำแนวเขตรักษาพืชพรรณหน้าบ้านท่าแคลง</t>
  </si>
  <si>
    <t>74. โครงการเสริมสร้างสุขภาพ ควบคุมโรคและภัยสุขภาพพื้นที่ชายแดนและกลุ่มแรงงานต่างด้าว</t>
  </si>
  <si>
    <t>75. โครงการเสริมสร้างศักยภาพเศรษฐกิจพอเพียงเพื่อชุมชน</t>
  </si>
  <si>
    <t>76. โครงการขุดสระน้ำสาธารณประโยชน์(ป่าในฝัน) หมู่ที่ 1 บ้านคลองตาคง อ.โป่งน้ำร้อน อ.โป่งน้ำร้อน</t>
  </si>
  <si>
    <t xml:space="preserve">77. โครงการฝายน้ำล้นถนนผ่านคอนกรีตเสริมเหล็ก ม.2 บ้านจางวาง ต.หนองตาคง อ.โป่งน้ำร้อน </t>
  </si>
  <si>
    <t>78. โครงการฟื้นฟูทรัพยากรชายฝั่งทะเล (ปะการังเทียม) ต.เกาะเปริด อ.แหลมสิงห์ จ.จันทบุรี</t>
  </si>
  <si>
    <t>79. โครงการอนุรักษ์และฟื้นฟูทรัพยากรธรรมชาติและสิ่งแวดล้อมจังหวัดจันทบุรี</t>
  </si>
  <si>
    <t>80. โครงการก่อสร้างเขื่อนป้องกันตลิ่งริมแม่น้ำจันทบุรี บริเวณวัดแตงเม หมู่ที่ ๑ ต.วังแซ้ม อ.มะขาม จ.จันทบุรี</t>
  </si>
  <si>
    <t>81. โครงการก่อสร้างเขื่อนป้องกันตลิ่งริมแม่น้ำจันทบุรี บริเวณบ้านท่าหลวงบนหมู่ที่ ๕ ต.ท่าหลวง อ.มะขาม จ.จันทบุรี</t>
  </si>
  <si>
    <t xml:space="preserve"> เสริมสร้างศักยภาพการท่องเที่ยวเชื่อมโยงประเทศกลุ่มอาเซียน</t>
  </si>
  <si>
    <t xml:space="preserve"> ยกระดับคุณภาพชีวิตตามหลักปรัชญาของเศรษฐกิจพอเพียง</t>
  </si>
  <si>
    <t>สรุปผลการพิจารณาโครงการตามตำแหน่งจุดยืนการพัฒนาของจังหวัดจันทบุรี</t>
  </si>
  <si>
    <t>po 1</t>
  </si>
  <si>
    <t>สนับสนุน</t>
  </si>
  <si>
    <t>p2</t>
  </si>
  <si>
    <t>p3</t>
  </si>
  <si>
    <t>p4</t>
  </si>
  <si>
    <t>สรุปผลการพิจารณาโครงการอื่นๆนอกเหนือจากโครงการตามตำแหน่งจุดยืนการพัฒนาของจังหวัดจันทบุรี</t>
  </si>
  <si>
    <r>
      <rPr>
        <u/>
        <sz val="10"/>
        <color rgb="FFFF0000"/>
        <rFont val="Calibri"/>
        <family val="2"/>
        <scheme val="minor"/>
      </rPr>
      <t>กิจกรรม</t>
    </r>
    <r>
      <rPr>
        <sz val="10"/>
        <color rgb="FFFF0000"/>
        <rFont val="Calibri"/>
        <family val="2"/>
        <scheme val="minor"/>
      </rPr>
      <t xml:space="preserve"> เสริมผิวทางแอลฟัลท์ติกคอนกรีต กว้าง 6.00 ม.ไหล่ทางข้างละ 1.00 ม. หนา 4 ซม. ระยะทาง 8.300 กม.    
</t>
    </r>
    <r>
      <rPr>
        <u/>
        <sz val="10"/>
        <color rgb="FFFF0000"/>
        <rFont val="Calibri"/>
        <family val="2"/>
        <scheme val="minor"/>
      </rPr>
      <t>ความเห็น</t>
    </r>
    <r>
      <rPr>
        <sz val="10"/>
        <color rgb="FFFF0000"/>
        <rFont val="Calibri"/>
        <family val="2"/>
        <scheme val="minor"/>
      </rPr>
      <t xml:space="preserve"> ส่งเสริมและพัฒนาท่องเที่ยว</t>
    </r>
  </si>
  <si>
    <r>
      <rPr>
        <u/>
        <sz val="10"/>
        <color rgb="FFFF0000"/>
        <rFont val="Calibri"/>
        <family val="2"/>
        <scheme val="minor"/>
      </rPr>
      <t>กิจกรรม</t>
    </r>
    <r>
      <rPr>
        <sz val="10"/>
        <color rgb="FFFF0000"/>
        <rFont val="Calibri"/>
        <family val="2"/>
        <scheme val="minor"/>
      </rPr>
      <t xml:space="preserve"> ปรับปรุงผิวจราจรกว้าง 6.00 เมตร ยาว 4,800 เมตร ไหล่ทางกว้างข้างละ 1.00 เมตร หนา 4 เซนติเมตร ระยะทาง 8.400 กิโลเมตร
</t>
    </r>
    <r>
      <rPr>
        <u/>
        <sz val="10"/>
        <color rgb="FFFF0000"/>
        <rFont val="Calibri"/>
        <family val="2"/>
        <scheme val="minor"/>
      </rPr>
      <t>ความเห็น</t>
    </r>
    <r>
      <rPr>
        <sz val="10"/>
        <color rgb="FFFF0000"/>
        <rFont val="Calibri"/>
        <family val="2"/>
        <scheme val="minor"/>
      </rPr>
      <t xml:space="preserve"> ส่งเสริมและพัฒนาการท่องเที่ยว</t>
    </r>
  </si>
  <si>
    <t>pp ยุทธ์ 4</t>
  </si>
  <si>
    <t>pp ยุทธ์3</t>
  </si>
  <si>
    <t>pp ยุทธ์2</t>
  </si>
  <si>
    <t>p1 ยุทธ์ 1</t>
  </si>
  <si>
    <t>pp ยุทธ์ 1</t>
  </si>
  <si>
    <t>ขอ</t>
  </si>
  <si>
    <t>สรุปแผนพัฒนาจังหวัด จันทบุรี</t>
  </si>
  <si>
    <t>เป้าประสงค์รวม ...............................................</t>
  </si>
  <si>
    <t>ยุทธศาสตร์และตำแหน่งจุดยืนของจังหวัด/กลุ่มจังหวัด</t>
  </si>
  <si>
    <t xml:space="preserve">1. ยุทธศาสตร์ ส่งเสริมการผลิตและการค้าพืชผลตลอดจนสินค้าเกษตรแปรรูปคุณภาพ </t>
  </si>
  <si>
    <t xml:space="preserve">    ประกอบด้วย .........1.......... ตำแหน่งจุดยืนการพัฒนาคือ</t>
  </si>
  <si>
    <t xml:space="preserve">2. ยุทธศาสตร์ สนับสนุนการสร้างมูลค่าเพิ่มแก่อัญมณี </t>
  </si>
  <si>
    <t xml:space="preserve">    ประกอบด้วย    ............1............ ตำแหน่งจุดยืนการพัฒนาคือ</t>
  </si>
  <si>
    <t xml:space="preserve">    2.1เมืองอัญมณีและเครื่องประดับ</t>
  </si>
  <si>
    <t xml:space="preserve">    ประกอบด้วย ............1............ ตำแหน่งจุดยืนการพัฒนาคือ</t>
  </si>
  <si>
    <t xml:space="preserve">    ประกอบด้วย .........1............... ตำแหน่งจุดยืนการพัฒนาคือ</t>
  </si>
  <si>
    <t>4   ยุทธศาสตร์ ยกระดับคุณภาพชีวิตตามหลักปรัชญาของเศรษฐกิจพอเพียง</t>
  </si>
  <si>
    <t>วิสัยทัศน์   เมืองน่าเที่ยวน่าอยู่ เป็นศูนย์กลางการค้าผลไม้คุณภาพ อัญมณีและเครื่องประดับชั้นเลิศปรับตัวสู่ประชาคมอาเซียน</t>
  </si>
  <si>
    <r>
      <rPr>
        <u/>
        <sz val="10"/>
        <color indexed="8"/>
        <rFont val="Tahoma"/>
        <family val="2"/>
      </rPr>
      <t xml:space="preserve">กิจกรรม </t>
    </r>
    <r>
      <rPr>
        <sz val="10"/>
        <color indexed="8"/>
        <rFont val="Tahoma"/>
        <family val="2"/>
      </rPr>
      <t xml:space="preserve">ก่อสร้างถนน คสล. ขนาดกว้าง 6 ม. หนา 0.15 ม. ระยะทาง 833 ม.
</t>
    </r>
    <r>
      <rPr>
        <u/>
        <sz val="10"/>
        <color indexed="8"/>
        <rFont val="Tahoma"/>
        <family val="2"/>
      </rPr>
      <t>ความเห็น</t>
    </r>
    <r>
      <rPr>
        <sz val="10"/>
        <color indexed="8"/>
        <rFont val="Tahoma"/>
        <family val="2"/>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</si>
  <si>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ก่อสร้างถนน คสล. ขนาดกว้าง 6 ม. หนา 0.15 ม. ระยะทาง 2,000 ม.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</si>
  <si>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ก่อสร้างถนน คสล. ขนาดกว้าง 6 ม. หนา 0.15 ม. ระยะทาง 500 ม.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 </t>
    </r>
  </si>
  <si>
    <r>
      <rPr>
        <u/>
        <sz val="10"/>
        <color indexed="8"/>
        <rFont val="Calibri"/>
        <family val="2"/>
        <scheme val="minor"/>
      </rPr>
      <t>กิจกรรม</t>
    </r>
    <r>
      <rPr>
        <sz val="10"/>
        <color indexed="8"/>
        <rFont val="Calibri"/>
        <family val="2"/>
        <scheme val="minor"/>
      </rPr>
      <t xml:space="preserve"> ก่อสร้างถนน คสล. ขนาดกว้าง 5.00 เมตร หนา 0.15 เมตร  ระยะทาง 1,595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</si>
  <si>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 xml:space="preserve">กิจกรรม </t>
    </r>
    <r>
      <rPr>
        <sz val="10"/>
        <color indexed="8"/>
        <rFont val="Calibri"/>
        <family val="2"/>
        <scheme val="minor"/>
      </rPr>
      <t xml:space="preserve">1) จัดทำยางพาราแผ่นยาว 85 เมตรขึ้นไป กว้าง 80 เซนติเมตร เพื่อเฉลิมพระเกียรติพระบาทสมเด็จพระเจ้าอยู่หัวในวโรกาสพระชนมายุครบ 86 พรรษา 2) จัดนิทรรศการแนวทางเศรษฐกิจพอเพียง เกษตรอินทรีย์ วิถีการพึ่งพาตนเอง 3) จัดประชุม อบรมสัมมนาให้ความรู้ด้านเกษตรอินทรีย์ สู่การเปิดตลาดเสรีอาเซียน 4) จำหน่ายผลผลิตทางการเกษตร สินค้าแปรรูป ผลิตภัณฑ์ชุมชนท้องถิ่น พันธุ์ไม้ ปัจจัยการผลิต เครื่องมือการเกษตร  5) ประกวดแข่งขันผลผลิตทางการเกษตรและแปรรูปผลิตภัณฑ์ 6) จัดทำเอกสารหนังสือบันทึกภูมิปัญญาเกษตรอินทรีย์วิถีคนแก่งฯ จำนวน3,000 เล่ม 7) การแสดงศิลปวัฒนธรรมของเยาวชน นักเรียนและภาคประชาชน              
</t>
    </r>
    <r>
      <rPr>
        <u/>
        <sz val="10"/>
        <color indexed="8"/>
        <rFont val="Calibri"/>
        <family val="2"/>
        <scheme val="minor"/>
      </rPr>
      <t xml:space="preserve">ความเห็น </t>
    </r>
    <r>
      <rPr>
        <sz val="10"/>
        <color indexed="8"/>
        <rFont val="Calibri"/>
        <family val="2"/>
        <scheme val="minor"/>
      </rPr>
      <t>ไม่สอดคล้องกับหลักเกณฑ์</t>
    </r>
  </si>
  <si>
    <r>
      <rPr>
        <u/>
        <sz val="10"/>
        <color indexed="8"/>
        <rFont val="Calibri"/>
        <family val="2"/>
        <scheme val="minor"/>
      </rPr>
      <t>กิจกรรม</t>
    </r>
    <r>
      <rPr>
        <sz val="10"/>
        <color indexed="8"/>
        <rFont val="Calibri"/>
        <family val="2"/>
        <scheme val="minor"/>
      </rPr>
      <t xml:space="preserve">  อบรม/ศึกษาดูงาน จัดซื้อพันธุ์ปูม้า จำนวน 600 กก.
</t>
    </r>
    <r>
      <rPr>
        <u/>
        <sz val="10"/>
        <color indexed="8"/>
        <rFont val="Calibri"/>
        <family val="2"/>
        <scheme val="minor"/>
      </rPr>
      <t>ความเห็น</t>
    </r>
    <r>
      <rPr>
        <sz val="10"/>
        <color indexed="8"/>
        <rFont val="Calibri"/>
        <family val="2"/>
        <scheme val="minor"/>
      </rPr>
      <t xml:space="preserve">  เป็นการอนุรักษ์ทรัพยากรปูม้า เพื่อให้เพียงพอต่อความต้องการของตลาด และเป็นการเพิ่มรายได้ให้กับประชาชน</t>
    </r>
  </si>
  <si>
    <r>
      <rPr>
        <u/>
        <sz val="10"/>
        <color indexed="8"/>
        <rFont val="Calibri"/>
        <family val="2"/>
        <scheme val="minor"/>
      </rPr>
      <t>กิจกรรม</t>
    </r>
    <r>
      <rPr>
        <sz val="10"/>
        <color indexed="8"/>
        <rFont val="Calibri"/>
        <family val="2"/>
        <scheme val="minor"/>
      </rPr>
      <t xml:space="preserve"> ซื้อวัสดุการเกษตรแจกเกษตรกร (คลอรีนผง)
</t>
    </r>
    <r>
      <rPr>
        <u/>
        <sz val="10"/>
        <color indexed="8"/>
        <rFont val="Calibri"/>
        <family val="2"/>
        <scheme val="minor"/>
      </rPr>
      <t>ความเห็น</t>
    </r>
    <r>
      <rPr>
        <sz val="10"/>
        <color indexed="8"/>
        <rFont val="Calibri"/>
        <family val="2"/>
        <scheme val="minor"/>
      </rPr>
      <t xml:space="preserve"> เป็นภารกิจปกติของหน่วยงาน</t>
    </r>
  </si>
  <si>
    <r>
      <rPr>
        <u/>
        <sz val="10"/>
        <color indexed="8"/>
        <rFont val="Calibri"/>
        <family val="2"/>
        <scheme val="minor"/>
      </rPr>
      <t>กิจกรรม</t>
    </r>
    <r>
      <rPr>
        <sz val="10"/>
        <color indexed="8"/>
        <rFont val="Calibri"/>
        <family val="2"/>
        <scheme val="minor"/>
      </rPr>
      <t xml:space="preserve"> จัดทำแปลงผักเกษตรอินทรย์ให้ได้มาตรฐานเพื่อเป็นสินค้าเกษตรเพื่อให้ทันต่อความต้องการของตลาด 
</t>
    </r>
    <r>
      <rPr>
        <u/>
        <sz val="10"/>
        <color indexed="8"/>
        <rFont val="Calibri"/>
        <family val="2"/>
        <scheme val="minor"/>
      </rPr>
      <t>ความเห็น</t>
    </r>
    <r>
      <rPr>
        <sz val="10"/>
        <color indexed="8"/>
        <rFont val="Calibri"/>
        <family val="2"/>
        <scheme val="minor"/>
      </rPr>
      <t xml:space="preserve"> ควรให้หน่วยดำเนินงานเป็นด้านการเกษตรโดยตรง</t>
    </r>
  </si>
  <si>
    <r>
      <rPr>
        <u/>
        <sz val="10"/>
        <color indexed="8"/>
        <rFont val="Calibri"/>
        <family val="2"/>
        <scheme val="minor"/>
      </rPr>
      <t>กิจกรรม</t>
    </r>
    <r>
      <rPr>
        <sz val="10"/>
        <color indexed="8"/>
        <rFont val="Calibri"/>
        <family val="2"/>
        <scheme val="minor"/>
      </rPr>
      <t xml:space="preserve"> อบรมให้ความรู้ด้านการออกแบบฉลากสำหรับผลิตภัณฑ์ 
</t>
    </r>
    <r>
      <rPr>
        <u/>
        <sz val="10"/>
        <color indexed="8"/>
        <rFont val="Calibri"/>
        <family val="2"/>
        <scheme val="minor"/>
      </rPr>
      <t>ความเห็น</t>
    </r>
    <r>
      <rPr>
        <sz val="10"/>
        <color indexed="8"/>
        <rFont val="Calibri"/>
        <family val="2"/>
        <scheme val="minor"/>
      </rPr>
      <t xml:space="preserve">  เป็นการเพิ่มรายได้ให้กับผู้ประกอบการ</t>
    </r>
  </si>
  <si>
    <r>
      <rPr>
        <u/>
        <sz val="10"/>
        <color indexed="8"/>
        <rFont val="Calibri"/>
        <family val="2"/>
        <scheme val="minor"/>
      </rPr>
      <t>กิจกรรม</t>
    </r>
    <r>
      <rPr>
        <sz val="10"/>
        <color indexed="8"/>
        <rFont val="Calibri"/>
        <family val="2"/>
        <scheme val="minor"/>
      </rPr>
      <t xml:space="preserve"> เพิ่มทักษะการพัฒนาผลิตภัณฑ์และช่องทางการตลาด พร้อมถ่ายทอดเทคโนโลยีการพัฒนาผลิตภัณฑ์และบรรจุภัณฑ์
</t>
    </r>
    <r>
      <rPr>
        <u/>
        <sz val="10"/>
        <color indexed="8"/>
        <rFont val="Calibri"/>
        <family val="2"/>
        <scheme val="minor"/>
      </rPr>
      <t>ความเห็น</t>
    </r>
    <r>
      <rPr>
        <sz val="10"/>
        <color indexed="8"/>
        <rFont val="Calibri"/>
        <family val="2"/>
        <scheme val="minor"/>
      </rPr>
      <t xml:space="preserve"> เพื่อสร้างมูลค่าเพิ่มและเพิ่มรายได้</t>
    </r>
  </si>
  <si>
    <r>
      <rPr>
        <u/>
        <sz val="10"/>
        <color indexed="8"/>
        <rFont val="Calibri"/>
        <family val="2"/>
        <scheme val="minor"/>
      </rPr>
      <t>กิจกรรม</t>
    </r>
    <r>
      <rPr>
        <sz val="10"/>
        <color indexed="8"/>
        <rFont val="Calibri"/>
        <family val="2"/>
        <scheme val="minor"/>
      </rPr>
      <t xml:space="preserve"> ก่อสร้างถนนคอนกรีตเสริมเหล็ก ขนาดผิวจราจรกว้าง 5.00 เมตร หนา 0.15 เมตร ระยะทาง 1,000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</si>
  <si>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อบรมและถ่ายทอดเทคโนโลยีการผลิตผักปลอดภัย พร้อมจัดทำแปลงสาธิต     
</t>
    </r>
    <r>
      <rPr>
        <u/>
        <sz val="10"/>
        <color indexed="8"/>
        <rFont val="Calibri"/>
        <family val="2"/>
        <scheme val="minor"/>
      </rPr>
      <t>ความเห็น</t>
    </r>
    <r>
      <rPr>
        <sz val="10"/>
        <color indexed="8"/>
        <rFont val="Calibri"/>
        <family val="2"/>
        <scheme val="minor"/>
      </rPr>
      <t xml:space="preserve"> เป็นการอบรมเพื่อส่งเสริมอาชีพให้แก่เกษตรกร</t>
    </r>
  </si>
  <si>
    <r>
      <rPr>
        <u/>
        <sz val="10"/>
        <color indexed="8"/>
        <rFont val="Calibri"/>
        <family val="2"/>
        <scheme val="minor"/>
      </rPr>
      <t>กิจกรรม</t>
    </r>
    <r>
      <rPr>
        <sz val="10"/>
        <color indexed="8"/>
        <rFont val="Calibri"/>
        <family val="2"/>
        <scheme val="minor"/>
      </rPr>
      <t xml:space="preserve"> 1.บริหารจัดการศูนย์ขยายผลการพัฒนาตามแนวพระราชดำริวังแซ้ม จังหวัดจันทบุรี งบประมาณ 323,500 บาท
2. บริหารจัดการอาคารฝึกอบรมและจำหน่ายสินค้าเกษตร งบประมาณ 845,000 บาท
3. การอนุรักษ์ฟื้นฟูทรัพยากรดิน  งบประมาณ 300,000 บาท 
4. ถ่ายทอดองค์ความรู้เกษตรปลอดภัย เกษตรอินทรีย์ และหลักปรัชญาเศรษฐกิจพอเพียง งบประมาณ 480,000 บาท
5. เกษตรทฤษฎีใหม่ งบประมาณ 83,500 บาท
6. สวนผักอินทรีย์ งบประมาณ 88,000 บาท
7. อนุรักษ์พัฒนาปรับปรุงพันธุ์สัตว์(สุกร,ไก่,เป็ด,นกกระทา) งบประมาณ 1,490,000 บาท
8. ส่งเสริมการเลี้ยงปลาน้ำจืด  งบประมาณ 100,000 บาท
</t>
    </r>
    <r>
      <rPr>
        <u/>
        <sz val="10"/>
        <color indexed="8"/>
        <rFont val="Calibri"/>
        <family val="2"/>
        <scheme val="minor"/>
      </rPr>
      <t>ความเห็น</t>
    </r>
    <r>
      <rPr>
        <sz val="10"/>
        <color indexed="8"/>
        <rFont val="Calibri"/>
        <family val="2"/>
        <scheme val="minor"/>
      </rPr>
      <t xml:space="preserve"> เป็นการส่งเสริมและพัฒนาอาชีพเพื่อสร้างรายได้</t>
    </r>
  </si>
  <si>
    <r>
      <rPr>
        <u/>
        <sz val="10"/>
        <color indexed="8"/>
        <rFont val="Calibri"/>
        <family val="2"/>
        <scheme val="minor"/>
      </rPr>
      <t>กิจกรรม</t>
    </r>
    <r>
      <rPr>
        <sz val="10"/>
        <color indexed="8"/>
        <rFont val="Calibri"/>
        <family val="2"/>
        <scheme val="minor"/>
      </rPr>
      <t xml:space="preserve">  จัดงานจำหน่ายผลผลิตทางการเกษตร
</t>
    </r>
    <r>
      <rPr>
        <u/>
        <sz val="10"/>
        <color indexed="8"/>
        <rFont val="Calibri"/>
        <family val="2"/>
        <scheme val="minor"/>
      </rPr>
      <t>ความเห็น</t>
    </r>
    <r>
      <rPr>
        <sz val="10"/>
        <color indexed="8"/>
        <rFont val="Calibri"/>
        <family val="2"/>
        <scheme val="minor"/>
      </rPr>
      <t xml:space="preserve"> เป็นการกระจายผลผลิตออกสู่ตลาด เพื่อเพิ่มรายได้ให้กับเกษตรกร</t>
    </r>
  </si>
  <si>
    <r>
      <t xml:space="preserve">12. กิจกรรม จัดมหกรรมการแสดงสินค้าเกษตรคุณภาพและศูนย์กลางการค้าผลไม้จังหวัดจันทบุรี (ประเทศไทย) สู่อาเซียน งบประมาณ 2,932,000 บาท13. พัฒนาปรับปรุงศูนย์สารสนเทศสำนักงานเกษตรและสหกรณ์จังหวัดจันทบุรี งบประมาณ 800,000 บาท14. อำนวยการ/ประชาสัมพันธ์โครงการ งบประมาณ 2,000,000 บาท              </t>
    </r>
    <r>
      <rPr>
        <u/>
        <sz val="10"/>
        <color indexed="8"/>
        <rFont val="Calibri"/>
        <family val="2"/>
        <scheme val="minor"/>
      </rPr>
      <t>ความเห็น</t>
    </r>
    <r>
      <rPr>
        <sz val="10"/>
        <color indexed="8"/>
        <rFont val="Calibri"/>
        <family val="2"/>
        <scheme val="minor"/>
      </rPr>
      <t xml:space="preserve">  เป็นการอบรมเพื่อส่งเสริมอาชีพและขยายตลาดในการจำหน่ายสนค้าเกษตร (ปรับลดกิจกรรมที่ 2,3,13 และ 14 เนื่องจากควรเป็นภารกิจปกติของส่วนราชการ)    </t>
    </r>
  </si>
  <si>
    <r>
      <rPr>
        <u/>
        <sz val="10"/>
        <color indexed="8"/>
        <rFont val="Calibri"/>
        <family val="2"/>
        <scheme val="minor"/>
      </rPr>
      <t>กิจกรรม</t>
    </r>
    <r>
      <rPr>
        <sz val="10"/>
        <color indexed="8"/>
        <rFont val="Calibri"/>
        <family val="2"/>
        <scheme val="minor"/>
      </rPr>
      <t xml:space="preserve"> อบรม/ศึกษาดูงาน  พร้อมจัดทำฐานข้อมูลพื้นฐานการผลิตของเกษตรกรและวิเคราะห์ศักยภาพทางการตลาด          </t>
    </r>
    <r>
      <rPr>
        <u/>
        <sz val="10"/>
        <color indexed="8"/>
        <rFont val="Calibri"/>
        <family val="2"/>
        <scheme val="minor"/>
      </rPr>
      <t>ความเห็น</t>
    </r>
    <r>
      <rPr>
        <sz val="10"/>
        <color indexed="8"/>
        <rFont val="Calibri"/>
        <family val="2"/>
        <scheme val="minor"/>
      </rPr>
      <t xml:space="preserve"> เป็นการเพิ่มรายได้ให้กับผู้ประกอบการ</t>
    </r>
  </si>
  <si>
    <r>
      <rPr>
        <u/>
        <sz val="10"/>
        <color indexed="8"/>
        <rFont val="Calibri"/>
        <family val="2"/>
        <scheme val="minor"/>
      </rPr>
      <t>กิจกรรม</t>
    </r>
    <r>
      <rPr>
        <sz val="10"/>
        <color indexed="8"/>
        <rFont val="Calibri"/>
        <family val="2"/>
        <scheme val="minor"/>
      </rPr>
      <t xml:space="preserve">  ก่อสร้างกำแพงป้องกันการพังทลายของตลิ่ง ระยะทาง 200 เมตร             </t>
    </r>
    <r>
      <rPr>
        <u/>
        <sz val="10"/>
        <color indexed="8"/>
        <rFont val="Calibri"/>
        <family val="2"/>
        <scheme val="minor"/>
      </rPr>
      <t>ความเห็น</t>
    </r>
    <r>
      <rPr>
        <sz val="10"/>
        <color indexed="8"/>
        <rFont val="Calibri"/>
        <family val="2"/>
        <scheme val="minor"/>
      </rPr>
      <t xml:space="preserve"> เพื่อไม่ให้กัดเซาะถนนเส้นทางการขนส่งสินค้าการเกษตร และการท่องเที่ยว</t>
    </r>
  </si>
  <si>
    <r>
      <rPr>
        <u/>
        <sz val="10"/>
        <color indexed="8"/>
        <rFont val="Calibri"/>
        <family val="2"/>
        <scheme val="minor"/>
      </rPr>
      <t>กิจกรรม</t>
    </r>
    <r>
      <rPr>
        <sz val="10"/>
        <color indexed="8"/>
        <rFont val="Calibri"/>
        <family val="2"/>
        <scheme val="minor"/>
      </rPr>
      <t xml:space="preserve"> ก่อสร้างถนน คสล. ขนาดกว้าง 6 ม. หนา 0.04 ม. ระยะทาง 1,350 ม.
</t>
    </r>
    <r>
      <rPr>
        <u/>
        <sz val="10"/>
        <color indexed="8"/>
        <rFont val="Calibri"/>
        <family val="2"/>
        <scheme val="minor"/>
      </rPr>
      <t xml:space="preserve">ความเห็น </t>
    </r>
    <r>
      <rPr>
        <sz val="10"/>
        <color indexed="8"/>
        <rFont val="Calibri"/>
        <family val="2"/>
        <scheme val="minor"/>
      </rPr>
      <t xml:space="preserve"> เพื่อความสะดวกในการเดินทางสัญจรและขนส่งสินค้าทางการเกษตร </t>
    </r>
  </si>
  <si>
    <r>
      <rPr>
        <u/>
        <sz val="10"/>
        <color indexed="8"/>
        <rFont val="Calibri"/>
        <family val="2"/>
        <scheme val="minor"/>
      </rPr>
      <t>กิจกรรม</t>
    </r>
    <r>
      <rPr>
        <sz val="10"/>
        <color indexed="8"/>
        <rFont val="Calibri"/>
        <family val="2"/>
        <scheme val="minor"/>
      </rPr>
      <t xml:space="preserve"> ปรับปรุงศูนย์การเรียนรู้ชุมชน
</t>
    </r>
    <r>
      <rPr>
        <u/>
        <sz val="10"/>
        <color indexed="8"/>
        <rFont val="Calibri"/>
        <family val="2"/>
        <scheme val="minor"/>
      </rPr>
      <t>ความเห็น</t>
    </r>
    <r>
      <rPr>
        <sz val="10"/>
        <color indexed="8"/>
        <rFont val="Calibri"/>
        <family val="2"/>
        <scheme val="minor"/>
      </rPr>
      <t xml:space="preserve"> ขาดรายละเอียดโครงการในการพิจารณาความคุ้มค่าและความเหมาะสมของโครงการ</t>
    </r>
  </si>
  <si>
    <r>
      <rPr>
        <u/>
        <sz val="10"/>
        <color indexed="8"/>
        <rFont val="Calibri"/>
        <family val="2"/>
        <scheme val="minor"/>
      </rPr>
      <t>กิจกรรรม</t>
    </r>
    <r>
      <rPr>
        <sz val="10"/>
        <color indexed="8"/>
        <rFont val="Calibri"/>
        <family val="2"/>
        <scheme val="minor"/>
      </rPr>
      <t xml:space="preserve"> ก่อสร้างถนนลาดยาง ผิวจราจรกว้าง 6.00 เมตร  ระยะทาง 500 เมตร  ระยะทาง 1,595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</si>
  <si>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วางท่อน้ำดิบเพื่อการเกษตรท่อ PVC เส้นผ่าศูนย์กลาง 10 นิ้ว ชั้น 8.5 ชนิดปากระฆังพร้อมแหวนยาง จำนวน 750 ท่อน ระยะทาง 4,500 เมตร  
</t>
    </r>
    <r>
      <rPr>
        <u/>
        <sz val="10"/>
        <color indexed="8"/>
        <rFont val="Calibri"/>
        <family val="2"/>
        <scheme val="minor"/>
      </rPr>
      <t>ความเห็น</t>
    </r>
    <r>
      <rPr>
        <sz val="10"/>
        <color indexed="8"/>
        <rFont val="Calibri"/>
        <family val="2"/>
        <scheme val="minor"/>
      </rPr>
      <t xml:space="preserve"> พัฒนาแหล่งน้ำเพื่อการเกษตร</t>
    </r>
  </si>
  <si>
    <r>
      <rPr>
        <u/>
        <sz val="10"/>
        <color indexed="8"/>
        <rFont val="Calibri"/>
        <family val="2"/>
        <scheme val="minor"/>
      </rPr>
      <t xml:space="preserve">กิจกรรม </t>
    </r>
    <r>
      <rPr>
        <sz val="10"/>
        <color indexed="8"/>
        <rFont val="Calibri"/>
        <family val="2"/>
        <scheme val="minor"/>
      </rPr>
      <t xml:space="preserve">ก่อสร้างหลังคาคลุมลาน ค.ส.ล. 
</t>
    </r>
    <r>
      <rPr>
        <u/>
        <sz val="10"/>
        <color indexed="8"/>
        <rFont val="Calibri"/>
        <family val="2"/>
        <scheme val="minor"/>
      </rPr>
      <t>ความเห็น</t>
    </r>
    <r>
      <rPr>
        <sz val="10"/>
        <color indexed="8"/>
        <rFont val="Calibri"/>
        <family val="2"/>
        <scheme val="minor"/>
      </rPr>
      <t xml:space="preserve">  ขาดรายละเอียดโครงการในการพิจารณา</t>
    </r>
  </si>
  <si>
    <r>
      <rPr>
        <u/>
        <sz val="10"/>
        <color indexed="8"/>
        <rFont val="Calibri"/>
        <family val="2"/>
        <scheme val="minor"/>
      </rPr>
      <t>กิจกรรม</t>
    </r>
    <r>
      <rPr>
        <sz val="10"/>
        <color indexed="8"/>
        <rFont val="Calibri"/>
        <family val="2"/>
        <scheme val="minor"/>
      </rPr>
      <t xml:space="preserve"> ก่อสร้างถนน AC ขนาดกว้าง 6 ม. หนา 0.04 ม. ระยะทาง 1,350 ม.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</si>
  <si>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ก่อสร้างถนน AC ขนาดกว้าง 6 ม. หนา 0.04 ม. ระยะทาง 2,000 ม.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</si>
  <si>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ก่อสร้างถนนลาดยาง ขนาดกว้าง 5 เมตร ระยะทาง 900 เมตร           
</t>
    </r>
    <r>
      <rPr>
        <u/>
        <sz val="10"/>
        <color indexed="8"/>
        <rFont val="Calibri"/>
        <family val="2"/>
        <scheme val="minor"/>
      </rPr>
      <t>ความเห็น</t>
    </r>
    <r>
      <rPr>
        <sz val="10"/>
        <color indexed="8"/>
        <rFont val="Calibri"/>
        <family val="2"/>
        <scheme val="minor"/>
      </rPr>
      <t xml:space="preserve"> เพื่อสร้างมูลค่าเพิ่มและเพิ่มรายได้</t>
    </r>
  </si>
  <si>
    <r>
      <rPr>
        <u/>
        <sz val="10"/>
        <color indexed="8"/>
        <rFont val="Calibri"/>
        <family val="2"/>
        <scheme val="minor"/>
      </rPr>
      <t>กิจกรรม</t>
    </r>
    <r>
      <rPr>
        <sz val="10"/>
        <color indexed="8"/>
        <rFont val="Calibri"/>
        <family val="2"/>
        <scheme val="minor"/>
      </rPr>
      <t xml:space="preserve"> ก่อสร้างถนนลาดยาง ขนาดผิวจราจรกว้าง 6.00 เมตร ระยะทาง 1,500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</si>
  <si>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ก่อสร้างถนนคอนกรีตเสริมเหล็ก ขนาดกว้าง 6 ม. หนา 0.15 ม. ระยะทาง 1,600 ม.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</si>
  <si>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ก่อสร้างถนนลาดยาง ขนาดผิวจราจร 6.00 เมตร ไหล่ทางข้างละ 1.00 เมตร ระยะทาง 700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</si>
  <si>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เสริมผิวจราจรลาดยางแอสฟัลท์ติกคอนกรีต ผิวจราจรกว้าง 5.00 เมตร หนา 0.04 เมตร ระยะทาง 2,500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</si>
  <si>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ก่อสร้างถนนลาดยาง ขนาดผิวจราจรกว้าง 6.00 เมตร ระยะทาง 1,500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</si>
  <si>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 xml:space="preserve">กิจกรรม </t>
    </r>
    <r>
      <rPr>
        <sz val="10"/>
        <color indexed="8"/>
        <rFont val="Calibri"/>
        <family val="2"/>
        <scheme val="minor"/>
      </rPr>
      <t xml:space="preserve">ก่อสร้างถนนลาดยาง  ผิวจราจรกว้าง 6.00 เมตร  ระยะทาง 1,000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</si>
  <si>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color indexed="8"/>
        <rFont val="Calibri"/>
        <family val="2"/>
        <scheme val="minor"/>
      </rPr>
      <t>กิจกรรม</t>
    </r>
    <r>
      <rPr>
        <sz val="10"/>
        <color indexed="8"/>
        <rFont val="Calibri"/>
        <family val="2"/>
        <scheme val="minor"/>
      </rPr>
      <t xml:space="preserve">  ก่อสร้างสะพาน คสล. ขนาดกว้าง 5 เมตร  ยาว 15 เมตร
</t>
    </r>
    <r>
      <rPr>
        <u/>
        <sz val="10"/>
        <color indexed="8"/>
        <rFont val="Calibri"/>
        <family val="2"/>
        <scheme val="minor"/>
      </rPr>
      <t>ความเห็น</t>
    </r>
    <r>
      <rPr>
        <sz val="10"/>
        <color indexed="8"/>
        <rFont val="Calibri"/>
        <family val="2"/>
        <scheme val="minor"/>
      </rPr>
      <t xml:space="preserve"> เพื่อความสะดวกรวดเร็วในขนส่งสินค้าทางการเกษตร</t>
    </r>
  </si>
  <si>
    <r>
      <rPr>
        <u/>
        <sz val="10"/>
        <color indexed="8"/>
        <rFont val="Calibri"/>
        <family val="2"/>
        <scheme val="minor"/>
      </rPr>
      <t xml:space="preserve">กิจกรรม </t>
    </r>
    <r>
      <rPr>
        <sz val="10"/>
        <color indexed="8"/>
        <rFont val="Calibri"/>
        <family val="2"/>
        <scheme val="minor"/>
      </rPr>
      <t xml:space="preserve">ก่อสร้างระบบประปาหมู่บ้านแบบผิวดินขนาดใหญ่  
</t>
    </r>
    <r>
      <rPr>
        <u/>
        <sz val="10"/>
        <color indexed="8"/>
        <rFont val="Calibri"/>
        <family val="2"/>
        <scheme val="minor"/>
      </rPr>
      <t>ความเห็น</t>
    </r>
    <r>
      <rPr>
        <sz val="10"/>
        <color indexed="8"/>
        <rFont val="Calibri"/>
        <family val="2"/>
        <scheme val="minor"/>
      </rPr>
      <t xml:space="preserve"> ขาดรายละเอียด</t>
    </r>
  </si>
  <si>
    <r>
      <rPr>
        <u/>
        <sz val="10"/>
        <rFont val="Calibri"/>
        <family val="2"/>
        <scheme val="minor"/>
      </rPr>
      <t>กิจกรรม</t>
    </r>
    <r>
      <rPr>
        <sz val="10"/>
        <rFont val="Calibri"/>
        <family val="2"/>
        <scheme val="minor"/>
      </rPr>
      <t xml:space="preserve"> 1) อบรมทักษะภาษาจีนสำหรับธุรกิจอัญมณีและเครื่องประดับ 100,000 บาท 2) อบรมทักษะภาษาอังกฤษสำหรับธุรกิจอัญมณีและเครื่องประดับ 900,000 บาท 3) อบรมเชิงปฏิบัติการพัฒนาแนวคิดidea การสร้างสรรออกแบบ 550,000 บาท 4)อบรมเชิงปฏิบัติการออกแบบเครื่องประดับด้วยเครื่องคอมพิวเตอร์ 500,000 บาท 5) โครงการสัมมนาเทคโนโลยีการผลิตตัวเรือนสมัยใหม่ (ต่อเนื่อง) 1,750,000 บาท                 </t>
    </r>
    <r>
      <rPr>
        <u/>
        <sz val="10"/>
        <rFont val="Calibri"/>
        <family val="2"/>
        <scheme val="minor"/>
      </rPr>
      <t>ความเห็น</t>
    </r>
    <r>
      <rPr>
        <sz val="10"/>
        <rFont val="Calibri"/>
        <family val="2"/>
        <scheme val="minor"/>
      </rPr>
      <t xml:space="preserve"> ส่งเสริมการผลิตและการออกแบบเครื่องประดับและอัญมณีเพื่อเพิ่มขีดความสามารถในการแข่งขัน (ปรับลดงบประมาณในกิจกรรมที่ 1,2 )</t>
    </r>
  </si>
  <si>
    <r>
      <rPr>
        <u/>
        <sz val="10"/>
        <rFont val="Calibri"/>
        <family val="2"/>
        <scheme val="minor"/>
      </rPr>
      <t xml:space="preserve">กิจกรรม </t>
    </r>
    <r>
      <rPr>
        <sz val="10"/>
        <rFont val="Calibri"/>
        <family val="2"/>
        <scheme val="minor"/>
      </rPr>
      <t xml:space="preserve"> จัดงานเทศกาลท่องเที่ยว 
</t>
    </r>
    <r>
      <rPr>
        <u/>
        <sz val="10"/>
        <rFont val="Calibri"/>
        <family val="2"/>
        <scheme val="minor"/>
      </rPr>
      <t>ความเห็น</t>
    </r>
    <r>
      <rPr>
        <sz val="10"/>
        <rFont val="Calibri"/>
        <family val="2"/>
        <scheme val="minor"/>
      </rPr>
      <t xml:space="preserve"> เป็นเสริมการท่องเที่ยว</t>
    </r>
  </si>
  <si>
    <r>
      <rPr>
        <u/>
        <sz val="10"/>
        <rFont val="Calibri"/>
        <family val="2"/>
        <scheme val="minor"/>
      </rPr>
      <t>กิจกรรม</t>
    </r>
    <r>
      <rPr>
        <sz val="10"/>
        <rFont val="Calibri"/>
        <family val="2"/>
        <scheme val="minor"/>
      </rPr>
      <t xml:space="preserve">  จัดงานส่งเสริมการท่องเที่ยว 
</t>
    </r>
    <r>
      <rPr>
        <u/>
        <sz val="10"/>
        <rFont val="Calibri"/>
        <family val="2"/>
        <scheme val="minor"/>
      </rPr>
      <t>ความเห็น</t>
    </r>
    <r>
      <rPr>
        <sz val="10"/>
        <rFont val="Calibri"/>
        <family val="2"/>
        <scheme val="minor"/>
      </rPr>
      <t xml:space="preserve"> ส่งเสริมการท่องเที่ยว (เป็นโครงการต่อเนื่องที่ดำเนินงานทุกปี ไม่ใช่รายการผูกพันซึ่งในปี 57 ใช้งบประมาณเพียง 500,000 บาท)</t>
    </r>
  </si>
  <si>
    <r>
      <rPr>
        <u/>
        <sz val="10"/>
        <color indexed="8"/>
        <rFont val="Calibri"/>
        <family val="2"/>
        <scheme val="minor"/>
      </rPr>
      <t>กิจกรรม</t>
    </r>
    <r>
      <rPr>
        <sz val="10"/>
        <color indexed="8"/>
        <rFont val="Calibri"/>
        <family val="2"/>
        <scheme val="minor"/>
      </rPr>
      <t xml:space="preserve"> 1.ส่งเสริมและพัฒนาคุณภาพไม้ผลให้ได้มาตรฐานสอดคล้องกับความต้องการทั้งในและต่างประเทศ (ทุเรียน เงาะ มังคุด ลองกอง ลำไย ) 
2. ส่งเสริมการผลิตสินค้าเกษตรปลอดภัยและได้คุณภาพ (พืชผัก นาข้าว พริกไทย)
3. สร้างมูลค่าเพิ่มให้กับผลผลิตเงาะโดยการแปรรูปสร้างมูลค่าเพิ่มให้กับผลผลิตเงาะโดยการแปรรูป
4. พัฒนาการใช้เทคโนโลยีแบบผสมผสานระบบการผลิตทุเรียนคุณภาพจังหวัดจันทบุรี      (สำนักวิจัยและพัฒนาการเกษตรเขตที่ ๖ จันทบุรี รับผิดชอบกิจกรรม)
</t>
    </r>
    <r>
      <rPr>
        <u/>
        <sz val="10"/>
        <color indexed="8"/>
        <rFont val="Calibri"/>
        <family val="2"/>
        <scheme val="minor"/>
      </rPr>
      <t>ความเห็น</t>
    </r>
    <r>
      <rPr>
        <sz val="10"/>
        <color indexed="8"/>
        <rFont val="Calibri"/>
        <family val="2"/>
        <scheme val="minor"/>
      </rPr>
      <t xml:space="preserve"> เป็นการส่งเสริมและพัฒนาคุณภาพไม้ผล เพื่อสร้างขีดความสามารถในการแข่งขัน</t>
    </r>
  </si>
  <si>
    <r>
      <rPr>
        <u/>
        <sz val="10"/>
        <rFont val="Calibri"/>
        <family val="2"/>
        <scheme val="minor"/>
      </rPr>
      <t>กิจกรรม</t>
    </r>
    <r>
      <rPr>
        <sz val="10"/>
        <rFont val="Calibri"/>
        <family val="2"/>
        <scheme val="minor"/>
      </rPr>
      <t xml:space="preserve"> ทำความสะอาดชายหาดเจ้าหลาว-แหลมเสด็จ ระยะทาง 7 กม. และเก็บขยะใต้ทะเล พร้อมทั้งปล่อยพันธุ์สัตว์น้ำชายฝั่ง 1 ล้านตัว
</t>
    </r>
    <r>
      <rPr>
        <u/>
        <sz val="10"/>
        <rFont val="Calibri"/>
        <family val="2"/>
        <scheme val="minor"/>
      </rPr>
      <t>ความเห็น</t>
    </r>
    <r>
      <rPr>
        <sz val="10"/>
        <rFont val="Calibri"/>
        <family val="2"/>
        <scheme val="minor"/>
      </rPr>
      <t xml:space="preserve">  ไม่สอดคลองกับหลักเกณฑ์</t>
    </r>
  </si>
  <si>
    <r>
      <rPr>
        <u/>
        <sz val="10"/>
        <rFont val="Calibri"/>
        <family val="2"/>
        <scheme val="minor"/>
      </rPr>
      <t>กิจกรรม</t>
    </r>
    <r>
      <rPr>
        <sz val="10"/>
        <rFont val="Calibri"/>
        <family val="2"/>
        <scheme val="minor"/>
      </rPr>
      <t xml:space="preserve"> ก่อสร้างถนนคอนกรีตเสริมเหล็ก ผิวจราจรกว้าง 6 ม. หนา 0.04 ม. ระยะทาง 1,100 ม.
</t>
    </r>
    <r>
      <rPr>
        <u/>
        <sz val="10"/>
        <rFont val="Calibri"/>
        <family val="2"/>
        <scheme val="minor"/>
      </rPr>
      <t xml:space="preserve">ความเห็น </t>
    </r>
    <r>
      <rPr>
        <sz val="10"/>
        <rFont val="Calibri"/>
        <family val="2"/>
        <scheme val="minor"/>
      </rPr>
      <t>เพื่อความสะดวกในการเดินทางสัญจรและขนส่งสินค้าทางการเกษตร</t>
    </r>
  </si>
  <si>
    <r>
      <rPr>
        <u/>
        <sz val="10"/>
        <rFont val="Calibri"/>
        <family val="2"/>
        <scheme val="minor"/>
      </rPr>
      <t>กิจกรรม</t>
    </r>
    <r>
      <rPr>
        <sz val="10"/>
        <rFont val="Calibri"/>
        <family val="2"/>
        <scheme val="minor"/>
      </rPr>
      <t xml:space="preserve"> สำรวจและติดตั้ง พร้อมวางทุ่นใหญ่สีส้ม ø 50 ซ.ม. จำนวน 25 ทุ่น                                 
</t>
    </r>
    <r>
      <rPr>
        <u/>
        <sz val="10"/>
        <rFont val="Calibri"/>
        <family val="2"/>
        <scheme val="minor"/>
      </rPr>
      <t>ความเห็น</t>
    </r>
    <r>
      <rPr>
        <sz val="10"/>
        <rFont val="Calibri"/>
        <family val="2"/>
        <scheme val="minor"/>
      </rPr>
      <t xml:space="preserve"> เป็นการอนุรักษ์ทรัพยากรธรรมชาติทั้งพืชและสัตว์น้ำให้เกิดความยั่งยืน</t>
    </r>
  </si>
  <si>
    <t xml:space="preserve">    3.1 เมืองน่าเที่ยว</t>
  </si>
  <si>
    <t xml:space="preserve">    4.1 เมืองส่งเสริมการค้าชายแดนเพื่อการค้าและการลงทุน</t>
  </si>
  <si>
    <t xml:space="preserve">    1.1 เมืองเกษตรกรรม</t>
  </si>
  <si>
    <t>พ</t>
  </si>
  <si>
    <t>ก</t>
  </si>
  <si>
    <t>อื่น</t>
  </si>
  <si>
    <t>ป</t>
  </si>
  <si>
    <t>อุต</t>
  </si>
  <si>
    <t>ร</t>
  </si>
  <si>
    <t>ต</t>
  </si>
  <si>
    <t>ท</t>
  </si>
  <si>
    <t>ส</t>
  </si>
  <si>
    <t>ม</t>
  </si>
  <si>
    <t>ธ</t>
  </si>
  <si>
    <t>p</t>
  </si>
  <si>
    <t>o</t>
  </si>
  <si>
    <t>p1</t>
  </si>
  <si>
    <t>รหัสยุทธ</t>
  </si>
  <si>
    <t>รหัสTop5+อื่นๆ</t>
  </si>
  <si>
    <t xml:space="preserve"> p3</t>
  </si>
  <si>
    <t>1.16 โครงการบริหารจัดการจำหน่ายผลไม้ตลาดภายในประเทศ</t>
  </si>
  <si>
    <t>1.17 โครงการส่งเสริมการเกษตรปลอดภัยและสินค้าเกษตรแปรรูปคุณภาพ</t>
  </si>
  <si>
    <t>หมายเหตุ : การจัดสรรตามกรอบวงเงินงบประมาณปี 2557 ตามเกณฑ์ของ ก.น.จ.</t>
  </si>
  <si>
    <t>2.5 โครงการสนับสนุนการพัฒนาบุคลากรด้านออกแบบอัญมณีและเครื่องประดับ เพื่อเตรียมความพร้อมสู่ประชาคมอาเซียน</t>
  </si>
  <si>
    <t xml:space="preserve">2.6โครงการเสริมสร้างศักยภาพและความเข้มแข็งอัญมณีสู่ตลาดโลก  </t>
  </si>
  <si>
    <r>
      <rPr>
        <u/>
        <sz val="10"/>
        <rFont val="Calibri"/>
        <family val="2"/>
        <scheme val="minor"/>
      </rPr>
      <t>กิจกรรม</t>
    </r>
    <r>
      <rPr>
        <sz val="10"/>
        <rFont val="Calibri"/>
        <family val="2"/>
        <scheme val="minor"/>
      </rPr>
      <t xml:space="preserve"> เสริมผิวทางแอลฟัลท์ติกคอนกรีต กว้าง 6.00 ม.ไหล่ทางข้างละ 1.00 ม. หนา 4 ซม. ระยะทาง 8.300 กม.    
</t>
    </r>
    <r>
      <rPr>
        <u/>
        <sz val="10"/>
        <rFont val="Calibri"/>
        <family val="2"/>
        <scheme val="minor"/>
      </rPr>
      <t>ความเห็น</t>
    </r>
    <r>
      <rPr>
        <sz val="10"/>
        <rFont val="Calibri"/>
        <family val="2"/>
        <scheme val="minor"/>
      </rPr>
      <t xml:space="preserve"> ส่งเสริมและพัฒนาท่องเที่ยว</t>
    </r>
  </si>
  <si>
    <r>
      <rPr>
        <u/>
        <sz val="10"/>
        <rFont val="Calibri"/>
        <family val="2"/>
        <scheme val="minor"/>
      </rPr>
      <t>กิจกรรม</t>
    </r>
    <r>
      <rPr>
        <sz val="10"/>
        <rFont val="Calibri"/>
        <family val="2"/>
        <scheme val="minor"/>
      </rPr>
      <t xml:space="preserve"> ปรับปรุงผิวจราจรกว้าง 6.00 เมตร ยาว 4,800 เมตร ไหล่ทางกว้างข้างละ 1.00 เมตร หนา 4 เซนติเมตร ระยะทาง 8.400 กิโลเมตร
</t>
    </r>
    <r>
      <rPr>
        <u/>
        <sz val="10"/>
        <rFont val="Calibri"/>
        <family val="2"/>
        <scheme val="minor"/>
      </rPr>
      <t>ความเห็น</t>
    </r>
    <r>
      <rPr>
        <sz val="10"/>
        <rFont val="Calibri"/>
        <family val="2"/>
        <scheme val="minor"/>
      </rPr>
      <t xml:space="preserve"> ส่งเสริมและพัฒนาการท่องเที่ยว</t>
    </r>
  </si>
  <si>
    <t xml:space="preserve">3.27 โครงการพัฒนาศักยภาพผู้ผลิตชุมชนสู่การเป็นผู้ประกอบการ OTOP และส่งเสริมช่องทางการตลาดเศรษฐกิจอาเซียน         </t>
  </si>
  <si>
    <t>3.15 โครงการพัฒนาเส้นทางเชื่อมโยงแหล่งท่องเที่ยวสายบ่อปลา-พระบาทพลวง ม.7 ต.วังแซ้ม อ.เขาคิชฌกูฏ</t>
  </si>
  <si>
    <t>3.16 โครงการส่งเสริมการท่องเที่ยวแหลมเสด็จ-เจ้าหลาว</t>
  </si>
  <si>
    <t>3.17 โครงการพัฒนาบุคลากรภาครัฐและผู้ประกอบการด้านการท่องเที่ยวเพื่อรองรับการเข้าสู่ประชาคมอาเซียน</t>
  </si>
  <si>
    <t>3.18 โครงการประเมินศักยภาพแหล่งท่องเที่ยวและสถานประกอบการด้านการท่องเที่ยวของจังหวัดจันทบุรี</t>
  </si>
  <si>
    <t>3.19 โครงการพัฒนาเส้นทางเข้าสู่แหล่งท่องเที่ยว</t>
  </si>
  <si>
    <t>3.20 โครงการ พัฒนาทักษะด้านการสื่อสารเพื่อเพิ่มประสิทธิภาพในการรักษาความสงบเรียบร้อยจังหวัดจันทบุรี</t>
  </si>
  <si>
    <t>3.21 โครงการสำรวจแหล่งดำน้ำใต้ทะเลจันทบุรี เพื่อเพิ่มศักยภาพการท่องเที่ยวของจังหวัดจันทบุรี</t>
  </si>
  <si>
    <t>3.22 โครงการปรับปรุงภูมิทัศน์พิพิธภัณฑ์ปู</t>
  </si>
  <si>
    <t>3.23 โครงการชวน ชิม ช้อป OTOP ท่องเที่ยวจันทบุรีสู่เวทีโลก</t>
  </si>
  <si>
    <t>3.24 โครงการปรับปรุงภูมิทัศน์รอบอ่างเก็บน้ำคลองพระพุทธ ม.5 ต.ทับไทร</t>
  </si>
  <si>
    <t>3.25. โครงการปรับปรุงผิวจราจรเพื่อเพิ่มศักยภาพการขนส่งและการท่องเที่ยวเพื่อเข้าสู่ระดับสากล</t>
  </si>
  <si>
    <t>3.26 โครงการเพิ่มศักยภาพด้านการตลาด บุคลากรด้านการท่องเที่ยวและการประชาสัมพันธ์การท่องเที่ยวเพื่อเตรียมความพร้อมในการก้าวเข้าสู่ประชาคมอาเซียน</t>
  </si>
  <si>
    <t>3.14 โครงการ เพิ่มประสิทธิภาพความมั่นคงปลอดภัยในชีวิตและทรัพย์สินในเขตพื้นที่เสี่ยงภัย</t>
  </si>
  <si>
    <t>1.15 โครงการขยายผลการพัฒนาตามแนวพระราชดำริเพื่อสร้างอาชีพและรายได้</t>
  </si>
  <si>
    <t>1.18 โครงการส่งเสริมและพัฒนาคุณภาพไม้ผล พืชผัก สมุนไพรและสินค้าเกษตรแปรรูปให้ได้มาตรฐานสอดคล้องกับความต้องการทั้งในและต่างประเทศ</t>
  </si>
  <si>
    <t>1.19 โครงการป้องกันและแก้ไขปัญหาทุเรียนด้อยคุณภาพ</t>
  </si>
  <si>
    <t>1.20 โครงการเสริมสร้างเกษตรกรในการผลิตสินค้าเกษตรคุณภาพเพื่อการปรับตัวภายใต้กรอบประชาคมอาเซียน AEC</t>
  </si>
  <si>
    <t>1.21 โครงการเพิ่มประสิทธิภาพการขนส่งผลผลิตทางการเกษตรและแหล่งท่องเที่ยวเชิงธรรมชาติ บริเวณวัดบ้านปึก ม.7ต.วังแซ้มอ.มะขาม จ.จันทบุรี</t>
  </si>
  <si>
    <t>1.22 โครงการพัฒนาเพิ่มประสิทธิภาพการขนส่งผลผลิตทางการเกษตรสายที่ว่าการอำเภอ - วังประดู่ หมู่ 13, 8 ตำบลแก่งหางแมว อำเภอแก่งหางแมว จังหวัดจันทบุรี</t>
  </si>
  <si>
    <t>1.23 โครงการพัฒนาแหล่งผลิตสัตว์น้ำบริเวณชายฝั่ง</t>
  </si>
  <si>
    <t>1.24 โครงการผลิตน้ำตาลจากเงาะ</t>
  </si>
  <si>
    <t>1.25 โครงการก่อสร้างอาคารลานขนถ่ายสินค้าและสินค้าทางการเกษตร</t>
  </si>
  <si>
    <t>1.26 โครงการสนับสนุนหรือซ่อมแซมท่อของกลุ่มน้ำดิบเพื่อการเกษตรและโรงสูบน้ำดิบ</t>
  </si>
  <si>
    <t>1.27 โครงการก่อสร้างหลังคาคลุมลาน ค.ส.ล.ผลผลิตทางการเกษตร</t>
  </si>
  <si>
    <t>1.28 โครงการ เพิ่มประสิทธิภาพการขนส่งผลผลิตทางการเกษตร ม.1 ต.พลิ้ว อ.แหลมสิงห์ จ.จันทบุรี</t>
  </si>
  <si>
    <t>1.29 โครงการเพิ่มประสิทธิภาพการขนส่งผลผลิตทางการเกษตรสายแยกทางหลวง 317-เขื่อนคีรีธาร อ.มะขาม จ.จันทบุรี</t>
  </si>
  <si>
    <t>1.30 โครงการเพิ่มประสิทธิภาพการขนส่งสินค้าด้านการเกษตรเพื่อรองรับการเปิดตลาดเข้าสู่ตลาดอาเซียน</t>
  </si>
  <si>
    <t xml:space="preserve">1.31 โครงการพัฒนาเพิ่มประสิทธิภาพการขนส่งผลผลิตทางการเกษตรสายหนองแสง - โป่งยาง ตำบลแก่งหางแมว อำเภอแก่งหางแมว จังหวัดจันทบุรี    </t>
  </si>
  <si>
    <t>1.32 โครงการพัฒนาเพิ่มประสิทธิภาพการขนส่งผลผลิตทางการเกษตรสายมะทาย-คลองเวฬุ ต.ปัถวี อ.มะขาม จ.จันทบุรี</t>
  </si>
  <si>
    <t>1.33 โครงการเพิ่มประสิทธิภาพขนส่งผลผลิตทางการเกษตรสายพญาบน - ทุ่งตลาด ตำบลวังแซ้ม อำเภอมะขาม จังหวัดจันทบุรี</t>
  </si>
  <si>
    <t xml:space="preserve">1.34 โครงการพัฒนาเพิ่มประสิทธิภาพการขนส่งผลผลิตทางการเกษตรสายบ้านเขาหอม - บ้านเขาตะแบก อำเภอโป่งน้ำร้อน จังหวัดจันทบุรี </t>
  </si>
  <si>
    <t xml:space="preserve">1.35 โครงการพัฒนาเพิ่มประสิทธิภาพการขนส่งผลผลิตทางการเกษตรสายเนินทานตะวัน - หนองบัวทอง ตำบลแก่งหางแมว  อำเภอแก่งหางแมว จังหวัดจันทบุรี </t>
  </si>
  <si>
    <t>1.36 โครงการพัฒนาเพิ่มประสิทธิภาพการขนส่งผลผลิตทางการเกษตรสายวังพง - เขาส้มป่อย หมู่ 5 ตำบลแก่งหางแมว อำเภอแก่งหางแมว จังหวัดจันทบุรี</t>
  </si>
  <si>
    <t>1.37 โครงการพัฒนาเส้นทางคมนาคมเพื่อกระจายผลผลิตทางการเกษตรสู่ประชาคมอาเซียน</t>
  </si>
  <si>
    <t>1.38 โครงการก่อสร้างระบบประปาหมู่บ้านแบบผิวดินขนาดใหญ่ หมู่ 5 บ้านกระทิง</t>
  </si>
  <si>
    <t xml:space="preserve">1.39 โครงการส่งเสริมการผลิตผลไม้ปลอดภัยและสินค้าเกษตรแปรรูปคุณภาพ         </t>
  </si>
  <si>
    <t>4.3 โครงการ พัฒนาเพิ่มประสิทธิภาพตลาดการค้าชายแดนบ้านผักกาด ม.4 ต.คลองใหญ่</t>
  </si>
  <si>
    <t>4.4 โครงการแจ้งเตือนภัยจากทุ่นระเบิดตามแนวชายแดนจันทบุรี</t>
  </si>
  <si>
    <t>1.โครงการก่อสร้างถนนคอนกรีตเสริมเหล็กสายบ้านสิ้ว (ซอย 3) ม.1 ต.สองพี่น้อง อ.ท่าใหม่ จ.จันทบุรี</t>
  </si>
  <si>
    <t>2.โครงการก่อสร้างถนนลาดยางสายบ้านชำปลาไหล หมู่ที่ 12 ต.สองพี่น้อง อ.ท่าใหม่ จ.จันทบุรี</t>
  </si>
  <si>
    <t>3.โครงการแก้มลิงหนองสะแกพร้อมอาคารประกอบพร้อมอาคารประกอบ ระยะที่ 2</t>
  </si>
  <si>
    <t>4. โครงการ พัฒนาเส้นทางเข้าศูนย์พัฒนาไม้ผลตามพระราชดำริฯ หมู่ที่ 5-6-9 ต.แสลง อ.เมือง จ.จันทบุรี</t>
  </si>
  <si>
    <t>5. โครงการวางท่อส่งน้ำบ้านป่าวิไล หมู่ที่ 5 ต.คลองใหญ่ อ.โป่งน้ำร้อน จ.จันทบุรี</t>
  </si>
  <si>
    <t>6. โครงการเพิ่มศักยภาพในการให้บริการของสถานแสดงพันธุ์สัตว์น้ำเฉลิมพระเกียรติ 6 รอบ พระชนมพรรษาด้วบยการจัดทำห้องสุขาเพิ่มเติม</t>
  </si>
  <si>
    <t>7. โครงการ ขยายเขตประปา บริเวณถนน 200 ปี หมู่ที่ 3 ต.หนองบัว อ.เมือง จ.จันทบุรี</t>
  </si>
  <si>
    <t>32. โครงการ เพิ่มประสิทธิภาพการรักษาความปลอดภัยในพื้นที่ศาลากลางจังหวัดจันทบุรี</t>
  </si>
  <si>
    <t>8. โครงการ ขยายเขตประปาบริเวณถนนเทศบาล 5 หมู่ที่ 3 ต.หนองบัว อ.เมือง จ.จันทบุรี</t>
  </si>
  <si>
    <t>9. โครงการพัฒนาศักยภาพสถานประกอบการกิจการให้มีมาตรฐานแรงงานรองรับประชาคมอาเซียน</t>
  </si>
  <si>
    <t>10. โครงการเครือข่ายเยาวชนเพื่อการอนุรักษ์ทรัพยากรธรรมชาติ</t>
  </si>
  <si>
    <t>11. โครงการบริหารจัดการปัญหามลพิษที่มีผลกระทบต่อสิ่งแวดล้อมในชุมชน</t>
  </si>
  <si>
    <t>12. โครงการแก้ไขปัญหาอุทกภัยตลาดบ้านแหลม ต.เทพนิมิต อ.โป่งน้ำร้อน</t>
  </si>
  <si>
    <t>13. โครงการก่อสร้างแนวป้องกันการกัดเซาะชายฝั่ง หมู่ 7 ต.เกาะเปริด อ.แหลมสิงห์</t>
  </si>
  <si>
    <t>14. โครงการจัดทำแผนแม่บทและพัฒนาโรงงานต้นแบบการกำจัดขยะมูลฝอยของจังหวัดจันทบุรีปี 2557</t>
  </si>
  <si>
    <t>15. โครงการก่อสร้างเขื่อนป้องกันตลิ่งริมแม่น้ำจันทบุรี บริเวณหมู่ที่ ๖ ต.ท่าช้าง อ.เมือง จ.จันทบุรี</t>
  </si>
  <si>
    <t>16. โครงการ ก่อสร้างถนนลาดยางสองชั้นซอยสะพานวังหินด่าน หมู่ที่ 5 ต.เชาวัว เชื่อมต่อ หมู่ที่ 4 ต.เขาวัว พร้อมก่อสร้างสะพาน</t>
  </si>
  <si>
    <t>17. โครงการ ซ่อมแซมผิวทางจราจรถนนสายป่าใต้ บ้านป่าใต้ หมู่ที่ 8 ตำบลบางกะจะ อำเภอเมือง จังหวัดจันทบุรี</t>
  </si>
  <si>
    <t>18. โครงการขยายถนนหลวงสายทางเข้าจุดผ่านแดนถาวร บ้านผักกาด ม.4 ต.คลองใหญ่</t>
  </si>
  <si>
    <t>19. โครงการปรับปรุงถนนลาดยางสาย 3424 ตอนบ้านใหม่ - สะตอน หมู่ที่ 1,2,4,9 และ 10 ต.สะตอน อ.สอยดาว จ.จันทบุรี</t>
  </si>
  <si>
    <t>20. โครงการก่อสร้างถนน คสล.สายบ้านพลวง ซอย 7 หมู่ 4 เชื่อมบ้านปึก ต.วังแซ้ม อ.มะขาม</t>
  </si>
  <si>
    <t>21. โครงการก่อสร้างถนนลาดยางแบบ PMAC สายตะบอกแตก-ตกกระดิง-ลุงชีพ หมู่ที่ 4 ต.ซึ้ง อ.ขลุง จ.จันทบุรี</t>
  </si>
  <si>
    <t>22. โครงการจัดทำแนวเขตรักษาพืชพรรณหน้าบ้านท่าแคลง</t>
  </si>
  <si>
    <t>23. โครงการขุดสระน้ำสาธารณประโยชน์(ป่าในฝัน) หมู่ที่ 1 บ้านคลองตาคง อ.โป่งน้ำร้อน อ.โป่งน้ำร้อน</t>
  </si>
  <si>
    <t xml:space="preserve">24. โครงการฝายน้ำล้นถนนผ่านคอนกรีตเสริมเหล็ก ม.2 บ้านจางวาง ต.หนองตาคง อ.โป่งน้ำร้อน </t>
  </si>
  <si>
    <t>25. โครงการฟื้นฟูทรัพยากรชายฝั่งทะเล (ปะการังเทียม) ต.เกาะเปริด อ.แหลมสิงห์ จ.จันทบุรี</t>
  </si>
  <si>
    <t>26. โครงการอนุรักษ์และฟื้นฟูทรัพยากรธรรมชาติและสิ่งแวดล้อมจังหวัดจันทบุรี</t>
  </si>
  <si>
    <t>27. โครงการก่อสร้างเขื่อนป้องกันตลิ่งริมแม่น้ำจันทบุรี บริเวณวัดแตงเม หมู่ที่ ๑ ต.วังแซ้ม อ.มะขาม จ.จันทบุรี</t>
  </si>
  <si>
    <t>28. โครงการก่อสร้างเขื่อนป้องกันตลิ่งริมแม่น้ำจันทบุรี บริเวณบ้านท่าหลวงบนหมู่ที่ ๕ ต.ท่าหลวง อ.มะขาม จ.จันทบุรี</t>
  </si>
  <si>
    <t>29. โครงการสำนึกรักษ์จันทบูร</t>
  </si>
  <si>
    <t>30. โครงการเสริมสร้างความผาสุกต่อวิถีชีวิตและวัฒนธรรมชาวจันทบุรีด้วยเศรษฐกิจพอเพียง</t>
  </si>
  <si>
    <t>31. โครงการพัฒนาสติปัญญาเด็กจันท์ด้วยสายใยรักแห่งครอบครัว</t>
  </si>
  <si>
    <t>33. โครงการจัดระเบียบสังคมแบบบูรณาการ</t>
  </si>
  <si>
    <t>34. โครงการฝึกลูกเสือชายแดน</t>
  </si>
  <si>
    <t>35. โครงการยกระดับคุณภาพชีวิตของประชาชนผู้ขาดแคลนน้ำเพื่อการอุปโภค - บริโภค</t>
  </si>
  <si>
    <t>36. โครงการ สนับสนุนการดำเนินงานตามแผนงานความมั่นคง</t>
  </si>
  <si>
    <t>37. โครงการ สืบสานศิลปวัฒนธรรมเบื้องบูรพาทิศ นำวิถีชีวิตจันทบูรสู่อาเซียน</t>
  </si>
  <si>
    <t>38. โครงการเสริมสร้างสุขภาพ ควบคุมโรคและภัยสุขภาพพื้นที่ชายแดนและกลุ่มแรงงานต่างด้าว</t>
  </si>
  <si>
    <t>39. โครงการเสริมสร้างศักยภาพเศรษฐกิจพอเพียงเพื่อชุมชน</t>
  </si>
  <si>
    <r>
      <rPr>
        <u/>
        <sz val="10"/>
        <rFont val="Calibri"/>
        <family val="2"/>
        <scheme val="minor"/>
      </rPr>
      <t>กิจกรรม</t>
    </r>
    <r>
      <rPr>
        <sz val="10"/>
        <rFont val="Calibri"/>
        <family val="2"/>
        <scheme val="minor"/>
      </rPr>
      <t xml:space="preserve">  จัดสัมมนาทางวิชาการ จัดงานแสดงสินค้า  จัดแสดงศิลปวัฒนธรรรม
</t>
    </r>
    <r>
      <rPr>
        <u/>
        <sz val="10"/>
        <rFont val="Calibri"/>
        <family val="2"/>
        <scheme val="minor"/>
      </rPr>
      <t>ความเห็น</t>
    </r>
    <r>
      <rPr>
        <sz val="10"/>
        <rFont val="Calibri"/>
        <family val="2"/>
        <scheme val="minor"/>
      </rPr>
      <t xml:space="preserve"> เป็นการส่งเสริมการค้าชายแดนเพิ่มขีดความสามารถในการแข่งขัน </t>
    </r>
  </si>
  <si>
    <r>
      <rPr>
        <u/>
        <sz val="10"/>
        <rFont val="Calibri"/>
        <family val="2"/>
        <scheme val="minor"/>
      </rPr>
      <t>กิจกรรม</t>
    </r>
    <r>
      <rPr>
        <sz val="10"/>
        <rFont val="Calibri"/>
        <family val="2"/>
        <scheme val="minor"/>
      </rPr>
      <t xml:space="preserve">  ประเมินศักยภาพแหล่งท่องเที่ยวและสถานประกอบการด้านการท่องเที่ยว
</t>
    </r>
    <r>
      <rPr>
        <u/>
        <sz val="10"/>
        <rFont val="Calibri"/>
        <family val="2"/>
        <scheme val="minor"/>
      </rPr>
      <t>ความเห็น</t>
    </r>
    <r>
      <rPr>
        <sz val="10"/>
        <rFont val="Calibri"/>
        <family val="2"/>
        <scheme val="minor"/>
      </rPr>
      <t xml:space="preserve">  เป็นการพัฒนาแหล่งท่องเที่ยวให้ได้มาตรฐานเพื่อนำไปสู่การเพิ่มรายได้</t>
    </r>
  </si>
  <si>
    <r>
      <t xml:space="preserve">12. กิจกรรม จัดมหกรรมการแสดงสินค้าเกษตรคุณภาพและศูนย์กลางการค้าผลไม้จังหวัดจันทบุรี (ประเทศไทย) สู่อาเซียน งบประมาณ 2,932,000 บาท13. พัฒนาปรับปรุงศูนย์สารสนเทศสำนักงานเกษตรและสหกรณ์จังหวัดจันทบุรี งบประมาณ 800,000 บาท14. อำนวยการ/ประชาสัมพันธ์โครงการ งบประมาณ 2,000,000 บาท                               </t>
    </r>
    <r>
      <rPr>
        <u/>
        <sz val="10"/>
        <color indexed="8"/>
        <rFont val="Calibri"/>
        <family val="2"/>
        <scheme val="minor"/>
      </rPr>
      <t>ความเห็น</t>
    </r>
    <r>
      <rPr>
        <sz val="10"/>
        <color indexed="8"/>
        <rFont val="Calibri"/>
        <family val="2"/>
        <scheme val="minor"/>
      </rPr>
      <t xml:space="preserve">  เป็นการอบรมเพื่อส่งเสริมอาชีพและขยายตลาดในการจำหน่ายสนค้าเกษตร (ปรับลดกิจกรรมที่ 2,3,13 และ 14 เนื่องจากควรเป็นภารกิจปกติของส่วนราชการ)    </t>
    </r>
  </si>
  <si>
    <r>
      <rPr>
        <u/>
        <sz val="10"/>
        <color indexed="8"/>
        <rFont val="Calibri"/>
        <family val="2"/>
        <scheme val="minor"/>
      </rPr>
      <t>กิจกรรม</t>
    </r>
    <r>
      <rPr>
        <sz val="10"/>
        <color indexed="8"/>
        <rFont val="Calibri"/>
        <family val="2"/>
        <scheme val="minor"/>
      </rPr>
      <t xml:space="preserve"> ก่อสร้างถนนลาดยาง ขนาดผิวจราจรกว้าง 6.00 เมตร ระยะทาง 1,500 เมตร                   
</t>
    </r>
    <r>
      <rPr>
        <u/>
        <sz val="10"/>
        <color indexed="8"/>
        <rFont val="Calibri"/>
        <family val="2"/>
        <scheme val="minor"/>
      </rPr>
      <t>ความเห็น</t>
    </r>
    <r>
      <rPr>
        <sz val="10"/>
        <color indexed="8"/>
        <rFont val="Calibri"/>
        <family val="2"/>
        <scheme val="minor"/>
      </rPr>
      <t xml:space="preserve">  เพื่อความสะดวกในการเดินทางสัญจรและขนส่งสินค้าทางการเกษตร</t>
    </r>
  </si>
  <si>
    <r>
      <rPr>
        <u/>
        <sz val="10"/>
        <rFont val="Calibri"/>
        <family val="2"/>
        <scheme val="minor"/>
      </rPr>
      <t xml:space="preserve">กิจกรรม </t>
    </r>
    <r>
      <rPr>
        <sz val="10"/>
        <rFont val="Calibri"/>
        <family val="2"/>
        <scheme val="minor"/>
      </rPr>
      <t xml:space="preserve">วางท่อส่งน้ำ PVC ขนาด 6 นิ้ว ระยะทาง 8,010 เมตร               
</t>
    </r>
    <r>
      <rPr>
        <u/>
        <sz val="10"/>
        <rFont val="Calibri"/>
        <family val="2"/>
        <scheme val="minor"/>
      </rPr>
      <t>ความเห็น</t>
    </r>
    <r>
      <rPr>
        <sz val="10"/>
        <rFont val="Calibri"/>
        <family val="2"/>
        <scheme val="minor"/>
      </rPr>
      <t xml:space="preserve"> เพื่อแก้ไขปัญหาการขาดแคลนน้ำเพื่อการอุปโภค บริโภค และแหล่งน้ำทางการเกษตรอย่างเพียงพอตลอดฤดูกาล</t>
    </r>
  </si>
  <si>
    <r>
      <rPr>
        <u/>
        <sz val="10"/>
        <rFont val="Calibri"/>
        <family val="2"/>
        <scheme val="minor"/>
      </rPr>
      <t>กิจกรรม</t>
    </r>
    <r>
      <rPr>
        <sz val="10"/>
        <rFont val="Calibri"/>
        <family val="2"/>
        <scheme val="minor"/>
      </rPr>
      <t xml:space="preserve">  จัดงานแสดงสินค้า OTOP อัญมณี และสินค้าอื่นๆ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</si>
  <si>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ฝึกอบรมความรู้ด้านเทคโนโลยีด้านเครื่องประดับและอัญมณี
</t>
    </r>
    <r>
      <rPr>
        <u/>
        <sz val="10"/>
        <rFont val="Calibri"/>
        <family val="2"/>
        <scheme val="minor"/>
      </rPr>
      <t>ความเห็น</t>
    </r>
    <r>
      <rPr>
        <sz val="10"/>
        <rFont val="Calibri"/>
        <family val="2"/>
        <scheme val="minor"/>
      </rPr>
      <t xml:space="preserve"> เป็นภารกิจปกติของหน่วยงาน</t>
    </r>
  </si>
  <si>
    <r>
      <rPr>
        <u/>
        <sz val="10"/>
        <rFont val="Calibri"/>
        <family val="2"/>
        <scheme val="minor"/>
      </rPr>
      <t>กิจกรรม</t>
    </r>
    <r>
      <rPr>
        <sz val="10"/>
        <rFont val="Calibri"/>
        <family val="2"/>
        <scheme val="minor"/>
      </rPr>
      <t xml:space="preserve"> ฝึกอบรมทักษะฝีมือให้กับช่างอัญมณีเพื่อยกระดับ                </t>
    </r>
    <r>
      <rPr>
        <u/>
        <sz val="10"/>
        <rFont val="Calibri"/>
        <family val="2"/>
        <scheme val="minor"/>
      </rPr>
      <t>ความเห็น</t>
    </r>
    <r>
      <rPr>
        <sz val="10"/>
        <rFont val="Calibri"/>
        <family val="2"/>
        <scheme val="minor"/>
      </rPr>
      <t xml:space="preserve"> เป็นการฝึกอบรมด้านอาชีพ</t>
    </r>
  </si>
  <si>
    <r>
      <rPr>
        <u/>
        <sz val="10"/>
        <rFont val="Calibri"/>
        <family val="2"/>
        <scheme val="minor"/>
      </rPr>
      <t>กิจกรรม</t>
    </r>
    <r>
      <rPr>
        <sz val="10"/>
        <rFont val="Calibri"/>
        <family val="2"/>
        <scheme val="minor"/>
      </rPr>
      <t xml:space="preserve"> ติดตั้งสัญญาณไฟกระพริบพลังงานแสงอาทิตย์ จำนวน  45 ชุด 
</t>
    </r>
    <r>
      <rPr>
        <u/>
        <sz val="10"/>
        <rFont val="Calibri"/>
        <family val="2"/>
        <scheme val="minor"/>
      </rPr>
      <t>ความเห็น</t>
    </r>
    <r>
      <rPr>
        <sz val="10"/>
        <rFont val="Calibri"/>
        <family val="2"/>
        <scheme val="minor"/>
      </rPr>
      <t xml:space="preserve"> เป็นการลดอุบัติเหตุให้แก่นักท่องเที่ยวและประชาชนในพื้นที่</t>
    </r>
  </si>
  <si>
    <r>
      <rPr>
        <u/>
        <sz val="10"/>
        <rFont val="Calibri"/>
        <family val="2"/>
        <scheme val="minor"/>
      </rPr>
      <t xml:space="preserve">กิจกรรม </t>
    </r>
    <r>
      <rPr>
        <sz val="10"/>
        <rFont val="Calibri"/>
        <family val="2"/>
        <scheme val="minor"/>
      </rPr>
      <t xml:space="preserve"> การดำเนินงานไม่ชัดเจน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</si>
  <si>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ปรับปรุงภูมิทัศน์รอบบริเวณพิพิธภัณฑ์ปู หอยกลายเป็นหิน 5,070 ปี โดยการจัดสวนหย่อมสร้างสิ่งอำนวยความสะดวกและติดตั้งเสาพร้อมอุปกรณ์ไฟฟ้าสาธารณะครบชุด
</t>
    </r>
    <r>
      <rPr>
        <u/>
        <sz val="10"/>
        <rFont val="Calibri"/>
        <family val="2"/>
        <scheme val="minor"/>
      </rPr>
      <t>ความเห็น</t>
    </r>
    <r>
      <rPr>
        <sz val="10"/>
        <rFont val="Calibri"/>
        <family val="2"/>
        <scheme val="minor"/>
      </rPr>
      <t xml:space="preserve"> ขาดรายละเอียดในการพิจารณา</t>
    </r>
  </si>
  <si>
    <r>
      <rPr>
        <u/>
        <sz val="10"/>
        <rFont val="Calibri"/>
        <family val="2"/>
        <scheme val="minor"/>
      </rPr>
      <t>กิจกรรม</t>
    </r>
    <r>
      <rPr>
        <sz val="10"/>
        <rFont val="Calibri"/>
        <family val="2"/>
        <scheme val="minor"/>
      </rPr>
      <t xml:space="preserve"> ก่อสร้างถนน คสล.ขนาดกว้าง 5 ม. ยาว 1,500 ม. หนา 0.15 ม.และไหล่ทางลูกรังบดอัดแน้นข้างละ 0.50 ม.                         
</t>
    </r>
    <r>
      <rPr>
        <u/>
        <sz val="10"/>
        <rFont val="Calibri"/>
        <family val="2"/>
        <scheme val="minor"/>
      </rPr>
      <t>ความเห็น</t>
    </r>
    <r>
      <rPr>
        <sz val="10"/>
        <rFont val="Calibri"/>
        <family val="2"/>
        <scheme val="minor"/>
      </rPr>
      <t xml:space="preserve">  เพื่อพัฒนาระบบคมนาคมขนส่งรองรับการท่องเที่ยว และการขนถ่ายผลผลิตทางการเกษตร (ผลไม้)</t>
    </r>
  </si>
  <si>
    <r>
      <rPr>
        <u/>
        <sz val="10"/>
        <rFont val="Calibri"/>
        <family val="2"/>
        <scheme val="minor"/>
      </rPr>
      <t xml:space="preserve">กิจกรม </t>
    </r>
    <r>
      <rPr>
        <sz val="10"/>
        <rFont val="Calibri"/>
        <family val="2"/>
        <scheme val="minor"/>
      </rPr>
      <t xml:space="preserve">อบรม/ วางแท่นคอนกรีต (ปะการังเทียม)  จำนวน 2,135 แท่ง
</t>
    </r>
    <r>
      <rPr>
        <u/>
        <sz val="10"/>
        <rFont val="Calibri"/>
        <family val="2"/>
        <scheme val="minor"/>
      </rPr>
      <t>ความเห็น</t>
    </r>
    <r>
      <rPr>
        <sz val="10"/>
        <rFont val="Calibri"/>
        <family val="2"/>
        <scheme val="minor"/>
      </rPr>
      <t xml:space="preserve"> เป็นการฟื้นฟูทรัพยากรธรรมชาติชายฝั่งทะเล</t>
    </r>
  </si>
  <si>
    <r>
      <rPr>
        <u/>
        <sz val="10"/>
        <rFont val="Calibri"/>
        <family val="2"/>
        <scheme val="minor"/>
      </rPr>
      <t>กิจกรรม</t>
    </r>
    <r>
      <rPr>
        <sz val="10"/>
        <rFont val="Calibri"/>
        <family val="2"/>
        <scheme val="minor"/>
      </rPr>
      <t xml:space="preserve"> 1. ปลูกฟื้นฟูสภาพป่าในพื้นที่ป่ารอยต่อ 5 จังหวัด (ภาคตะวันออก) จังหวัดจันทบุรี วงเงิน 2,660,000 บาท 
2. ศึกษาวิจัยนิเวศวิทยา, ชีววิทยา และความสัมพันธ์ของมดต้นไม้สิรินธร วงเงิน 325,000 บาท 
3. ศึกษาวิจัยพฤติกรรมในการทำรังวางไข่พื้นที่หากินและอาณาเขตของเต่าใบไม้ โดยการติดวิทยุวงเงิน 501,000 บาท 
4. อนุรักษ์ป่ารอยต่อ 5 จังหวัด (ภาคตะวันออก) ในเขตพื้นที่อำเภอโป่งน้ำร้อน อำเภอสอยดาว จังหวัดจันทบุรี วงเงิน 875,000 บาท           </t>
    </r>
    <r>
      <rPr>
        <u/>
        <sz val="10"/>
        <rFont val="Calibri"/>
        <family val="2"/>
        <scheme val="minor"/>
      </rPr>
      <t>ความเห็น</t>
    </r>
    <r>
      <rPr>
        <sz val="10"/>
        <rFont val="Calibri"/>
        <family val="2"/>
        <scheme val="minor"/>
      </rPr>
      <t xml:space="preserve">  เป็นภารกิจปกติของหน่วยงาน   </t>
    </r>
  </si>
  <si>
    <t>รวม</t>
  </si>
</sst>
</file>

<file path=xl/styles.xml><?xml version="1.0" encoding="utf-8"?>
<styleSheet xmlns="http://schemas.openxmlformats.org/spreadsheetml/2006/main">
  <numFmts count="4">
    <numFmt numFmtId="41" formatCode="_-* #,##0_-;\-* #,##0_-;_-* &quot;-&quot;_-;_-@_-"/>
    <numFmt numFmtId="43" formatCode="_-* #,##0.00_-;\-* #,##0.00_-;_-* &quot;-&quot;??_-;_-@_-"/>
    <numFmt numFmtId="164" formatCode="#,##0_ ;\-#,##0\ "/>
    <numFmt numFmtId="165" formatCode="_-* #,##0_-;\-* #,##0_-;_-* &quot;-&quot;??_-;_-@_-"/>
  </numFmts>
  <fonts count="47">
    <font>
      <sz val="11"/>
      <color indexed="8"/>
      <name val="Tahoma"/>
      <family val="2"/>
      <charset val="222"/>
    </font>
    <font>
      <sz val="11"/>
      <color indexed="8"/>
      <name val="Tahoma"/>
      <family val="2"/>
      <charset val="222"/>
    </font>
    <font>
      <sz val="11"/>
      <color indexed="8"/>
      <name val="Tahoma"/>
      <family val="2"/>
      <charset val="222"/>
    </font>
    <font>
      <sz val="8"/>
      <name val="Tahoma"/>
      <family val="2"/>
      <charset val="222"/>
    </font>
    <font>
      <b/>
      <sz val="12"/>
      <color indexed="8"/>
      <name val="Tahoma"/>
      <family val="2"/>
    </font>
    <font>
      <sz val="10"/>
      <color indexed="8"/>
      <name val="Tahoma"/>
      <family val="2"/>
    </font>
    <font>
      <sz val="12"/>
      <color indexed="8"/>
      <name val="Tahoma"/>
      <family val="2"/>
    </font>
    <font>
      <sz val="11"/>
      <color indexed="8"/>
      <name val="Tahoma"/>
      <family val="2"/>
    </font>
    <font>
      <sz val="11"/>
      <name val="Tahoma"/>
      <family val="2"/>
    </font>
    <font>
      <b/>
      <sz val="11"/>
      <name val="Tahoma"/>
      <family val="2"/>
    </font>
    <font>
      <b/>
      <sz val="16"/>
      <color indexed="8"/>
      <name val="Tahoma"/>
      <family val="2"/>
    </font>
    <font>
      <sz val="16"/>
      <color indexed="8"/>
      <name val="Tahoma"/>
      <family val="2"/>
    </font>
    <font>
      <sz val="10"/>
      <name val="Tahoma"/>
      <family val="2"/>
    </font>
    <font>
      <b/>
      <sz val="10"/>
      <name val="Tahoma"/>
      <family val="2"/>
    </font>
    <font>
      <sz val="12"/>
      <name val="Tahoma"/>
      <family val="2"/>
    </font>
    <font>
      <b/>
      <sz val="10"/>
      <color indexed="8"/>
      <name val="Tahoma"/>
      <family val="2"/>
    </font>
    <font>
      <b/>
      <sz val="11"/>
      <color indexed="8"/>
      <name val="Tahoma"/>
      <family val="2"/>
    </font>
    <font>
      <sz val="12"/>
      <color indexed="10"/>
      <name val="Tahoma"/>
      <family val="2"/>
    </font>
    <font>
      <sz val="10"/>
      <color indexed="60"/>
      <name val="Tahoma"/>
      <family val="2"/>
    </font>
    <font>
      <sz val="11"/>
      <color indexed="60"/>
      <name val="Tahoma"/>
      <family val="2"/>
    </font>
    <font>
      <b/>
      <sz val="11"/>
      <color indexed="60"/>
      <name val="Tahoma"/>
      <family val="2"/>
    </font>
    <font>
      <sz val="12"/>
      <color indexed="60"/>
      <name val="Tahoma"/>
      <family val="2"/>
    </font>
    <font>
      <sz val="10"/>
      <color indexed="8"/>
      <name val="Calibri"/>
      <family val="2"/>
      <scheme val="minor"/>
    </font>
    <font>
      <b/>
      <sz val="14"/>
      <color indexed="8"/>
      <name val="Calibri"/>
      <family val="2"/>
      <scheme val="minor"/>
    </font>
    <font>
      <sz val="12"/>
      <color indexed="8"/>
      <name val="Calibri"/>
      <family val="2"/>
      <scheme val="minor"/>
    </font>
    <font>
      <b/>
      <sz val="12"/>
      <color indexed="8"/>
      <name val="Calibri"/>
      <family val="2"/>
      <scheme val="minor"/>
    </font>
    <font>
      <b/>
      <sz val="10"/>
      <color indexed="8"/>
      <name val="Calibri"/>
      <family val="2"/>
      <scheme val="minor"/>
    </font>
    <font>
      <b/>
      <sz val="10"/>
      <name val="Calibri"/>
      <family val="2"/>
      <scheme val="minor"/>
    </font>
    <font>
      <b/>
      <sz val="11"/>
      <color indexed="8"/>
      <name val="Calibri"/>
      <family val="2"/>
      <scheme val="minor"/>
    </font>
    <font>
      <sz val="10"/>
      <name val="Calibri"/>
      <family val="2"/>
      <scheme val="minor"/>
    </font>
    <font>
      <sz val="10"/>
      <color indexed="10"/>
      <name val="Calibri"/>
      <family val="2"/>
      <scheme val="minor"/>
    </font>
    <font>
      <sz val="10"/>
      <color indexed="8"/>
      <name val="Cambria"/>
      <family val="2"/>
      <scheme val="major"/>
    </font>
    <font>
      <u/>
      <sz val="10"/>
      <color indexed="8"/>
      <name val="Calibri"/>
      <family val="2"/>
      <scheme val="minor"/>
    </font>
    <font>
      <b/>
      <sz val="10"/>
      <color indexed="8"/>
      <name val="Cambria"/>
      <family val="2"/>
      <scheme val="major"/>
    </font>
    <font>
      <sz val="10"/>
      <name val="Cambria"/>
      <family val="2"/>
      <scheme val="major"/>
    </font>
    <font>
      <b/>
      <sz val="10"/>
      <name val="Cambria"/>
      <family val="2"/>
      <scheme val="major"/>
    </font>
    <font>
      <b/>
      <sz val="10"/>
      <color rgb="FFFF0000"/>
      <name val="Cambria"/>
      <family val="2"/>
      <scheme val="major"/>
    </font>
    <font>
      <u/>
      <sz val="10"/>
      <name val="Calibri"/>
      <family val="2"/>
      <scheme val="minor"/>
    </font>
    <font>
      <sz val="10"/>
      <color rgb="FFFF0000"/>
      <name val="Calibri"/>
      <family val="2"/>
      <scheme val="minor"/>
    </font>
    <font>
      <u/>
      <sz val="10"/>
      <color rgb="FFFF0000"/>
      <name val="Calibri"/>
      <family val="2"/>
      <scheme val="minor"/>
    </font>
    <font>
      <b/>
      <sz val="11"/>
      <color indexed="8"/>
      <name val="Cambria"/>
      <family val="2"/>
      <scheme val="major"/>
    </font>
    <font>
      <b/>
      <sz val="10"/>
      <color rgb="FFFF0000"/>
      <name val="Calibri"/>
      <family val="2"/>
      <scheme val="minor"/>
    </font>
    <font>
      <sz val="10"/>
      <color rgb="FFFF0000"/>
      <name val="Cambria"/>
      <family val="2"/>
      <scheme val="major"/>
    </font>
    <font>
      <b/>
      <sz val="11"/>
      <name val="Cambria"/>
      <family val="2"/>
      <scheme val="major"/>
    </font>
    <font>
      <sz val="11"/>
      <color rgb="FFFF0000"/>
      <name val="Tahoma"/>
      <family val="2"/>
      <charset val="222"/>
    </font>
    <font>
      <u/>
      <sz val="10"/>
      <color indexed="8"/>
      <name val="Tahoma"/>
      <family val="2"/>
    </font>
    <font>
      <sz val="9"/>
      <name val="Tahoma"/>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
    <xf numFmtId="0" fontId="0" fillId="0" borderId="0"/>
    <xf numFmtId="43" fontId="2" fillId="0" borderId="0" applyFont="0" applyFill="0" applyBorder="0" applyAlignment="0" applyProtection="0"/>
    <xf numFmtId="0" fontId="1" fillId="0" borderId="0"/>
    <xf numFmtId="0" fontId="1" fillId="0" borderId="0"/>
  </cellStyleXfs>
  <cellXfs count="439">
    <xf numFmtId="0" fontId="0" fillId="0" borderId="0" xfId="0"/>
    <xf numFmtId="0" fontId="0" fillId="0" borderId="0" xfId="0" applyAlignment="1">
      <alignment horizontal="center"/>
    </xf>
    <xf numFmtId="43" fontId="1" fillId="0" borderId="0" xfId="1" applyFont="1"/>
    <xf numFmtId="0" fontId="6" fillId="0" borderId="0" xfId="0" applyFont="1"/>
    <xf numFmtId="0" fontId="11" fillId="0" borderId="0" xfId="0" applyFont="1"/>
    <xf numFmtId="0" fontId="15" fillId="0" borderId="0" xfId="0" applyFont="1" applyFill="1"/>
    <xf numFmtId="0" fontId="15" fillId="0" borderId="0" xfId="0" applyFont="1"/>
    <xf numFmtId="0" fontId="16" fillId="0" borderId="1" xfId="0" applyFont="1" applyFill="1" applyBorder="1" applyAlignment="1">
      <alignment horizontal="center"/>
    </xf>
    <xf numFmtId="43" fontId="16" fillId="0" borderId="1" xfId="1" applyFont="1" applyFill="1" applyBorder="1" applyAlignment="1">
      <alignment horizontal="center"/>
    </xf>
    <xf numFmtId="0" fontId="17" fillId="0" borderId="0" xfId="0" applyFont="1"/>
    <xf numFmtId="43" fontId="5" fillId="0" borderId="0" xfId="0" applyNumberFormat="1" applyFont="1" applyAlignment="1"/>
    <xf numFmtId="0" fontId="5" fillId="0" borderId="0" xfId="0" applyFont="1" applyAlignment="1"/>
    <xf numFmtId="0" fontId="8" fillId="0" borderId="0" xfId="0" applyFont="1" applyAlignment="1">
      <alignment horizont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1" xfId="0" applyFont="1" applyBorder="1" applyAlignment="1">
      <alignment horizontal="center" vertical="center"/>
    </xf>
    <xf numFmtId="0" fontId="16" fillId="0" borderId="4" xfId="0" applyFont="1" applyBorder="1" applyAlignment="1">
      <alignment horizontal="center" vertical="center"/>
    </xf>
    <xf numFmtId="0" fontId="12" fillId="0" borderId="0" xfId="0" applyFont="1" applyAlignment="1"/>
    <xf numFmtId="0" fontId="13" fillId="0" borderId="0" xfId="0" applyFont="1" applyAlignment="1"/>
    <xf numFmtId="0" fontId="8" fillId="0" borderId="0" xfId="0" applyFont="1"/>
    <xf numFmtId="43" fontId="8" fillId="0" borderId="0" xfId="1" applyFont="1"/>
    <xf numFmtId="0" fontId="12" fillId="0" borderId="0" xfId="0" applyFont="1"/>
    <xf numFmtId="0" fontId="9" fillId="0" borderId="0" xfId="0" applyFont="1" applyAlignment="1">
      <alignment horizontal="center"/>
    </xf>
    <xf numFmtId="164" fontId="9" fillId="0" borderId="0" xfId="1" applyNumberFormat="1" applyFont="1"/>
    <xf numFmtId="0" fontId="19" fillId="0" borderId="0" xfId="0" applyFont="1" applyAlignment="1">
      <alignment horizontal="center"/>
    </xf>
    <xf numFmtId="164" fontId="20" fillId="0" borderId="0" xfId="1" applyNumberFormat="1" applyFont="1"/>
    <xf numFmtId="43" fontId="19" fillId="0" borderId="0" xfId="1" applyFont="1"/>
    <xf numFmtId="0" fontId="19" fillId="0" borderId="0" xfId="0" applyFont="1"/>
    <xf numFmtId="0" fontId="18" fillId="0" borderId="0" xfId="0" applyFont="1"/>
    <xf numFmtId="164" fontId="19" fillId="0" borderId="0" xfId="0" applyNumberFormat="1" applyFont="1" applyAlignment="1">
      <alignment horizontal="center"/>
    </xf>
    <xf numFmtId="0" fontId="21" fillId="0" borderId="0" xfId="0" applyFont="1" applyAlignment="1">
      <alignment horizontal="center"/>
    </xf>
    <xf numFmtId="0" fontId="21" fillId="0" borderId="0" xfId="0" applyFont="1"/>
    <xf numFmtId="43" fontId="21" fillId="0" borderId="0" xfId="1" applyFont="1"/>
    <xf numFmtId="164" fontId="16" fillId="0" borderId="1" xfId="1" applyNumberFormat="1" applyFont="1" applyBorder="1" applyAlignment="1">
      <alignment vertical="center"/>
    </xf>
    <xf numFmtId="164" fontId="16" fillId="3" borderId="1" xfId="1" applyNumberFormat="1" applyFont="1" applyFill="1" applyBorder="1" applyAlignment="1">
      <alignment vertical="center"/>
    </xf>
    <xf numFmtId="0" fontId="4" fillId="0" borderId="0" xfId="0" applyFont="1" applyAlignment="1"/>
    <xf numFmtId="3" fontId="9" fillId="0" borderId="0" xfId="1" applyNumberFormat="1" applyFont="1" applyAlignment="1">
      <alignment horizontal="left"/>
    </xf>
    <xf numFmtId="0" fontId="14" fillId="0" borderId="0" xfId="0" applyFont="1"/>
    <xf numFmtId="0" fontId="22" fillId="0" borderId="0" xfId="0" applyFont="1"/>
    <xf numFmtId="0" fontId="24" fillId="0" borderId="0" xfId="0" applyFont="1" applyFill="1"/>
    <xf numFmtId="0" fontId="22" fillId="0" borderId="0" xfId="0" applyFont="1" applyFill="1"/>
    <xf numFmtId="165" fontId="26" fillId="0" borderId="1" xfId="1" applyNumberFormat="1" applyFont="1" applyFill="1" applyBorder="1" applyAlignment="1">
      <alignment horizontal="center" vertical="center" wrapText="1"/>
    </xf>
    <xf numFmtId="0" fontId="26" fillId="0" borderId="1" xfId="0" applyFont="1" applyFill="1" applyBorder="1" applyAlignment="1">
      <alignment horizontal="center" vertical="center"/>
    </xf>
    <xf numFmtId="0" fontId="22" fillId="0" borderId="1" xfId="0" applyFont="1" applyFill="1" applyBorder="1" applyAlignment="1">
      <alignment horizontal="left" vertical="top" wrapText="1"/>
    </xf>
    <xf numFmtId="3" fontId="22" fillId="0" borderId="1" xfId="0" applyNumberFormat="1" applyFont="1" applyBorder="1" applyAlignment="1">
      <alignment vertical="top"/>
    </xf>
    <xf numFmtId="165" fontId="29" fillId="0" borderId="1" xfId="1" applyNumberFormat="1" applyFont="1" applyFill="1" applyBorder="1" applyAlignment="1">
      <alignment horizontal="left" vertical="top" wrapText="1"/>
    </xf>
    <xf numFmtId="0" fontId="29" fillId="0" borderId="1" xfId="0" applyFont="1" applyFill="1" applyBorder="1" applyAlignment="1">
      <alignment horizontal="left" vertical="top" wrapText="1"/>
    </xf>
    <xf numFmtId="0" fontId="29" fillId="0" borderId="1" xfId="0" applyFont="1" applyFill="1" applyBorder="1" applyAlignment="1">
      <alignment horizontal="center" vertical="top" wrapText="1"/>
    </xf>
    <xf numFmtId="0" fontId="29" fillId="0" borderId="0" xfId="0" applyFont="1" applyFill="1"/>
    <xf numFmtId="0" fontId="29" fillId="0" borderId="1" xfId="0" applyFont="1" applyFill="1" applyBorder="1"/>
    <xf numFmtId="165" fontId="22" fillId="0" borderId="5" xfId="1" applyNumberFormat="1" applyFont="1" applyBorder="1" applyAlignment="1">
      <alignment vertical="top"/>
    </xf>
    <xf numFmtId="0" fontId="30" fillId="0" borderId="0" xfId="0" applyFont="1" applyFill="1"/>
    <xf numFmtId="0" fontId="29" fillId="2" borderId="0" xfId="0" applyFont="1" applyFill="1"/>
    <xf numFmtId="0" fontId="22" fillId="0" borderId="0" xfId="0" applyFont="1" applyAlignment="1">
      <alignment horizontal="left"/>
    </xf>
    <xf numFmtId="165" fontId="22" fillId="0" borderId="0" xfId="1" applyNumberFormat="1" applyFont="1"/>
    <xf numFmtId="3" fontId="31" fillId="0" borderId="1" xfId="0" applyNumberFormat="1" applyFont="1" applyBorder="1" applyAlignment="1">
      <alignment vertical="top"/>
    </xf>
    <xf numFmtId="165" fontId="22" fillId="0" borderId="1" xfId="1" applyNumberFormat="1" applyFont="1" applyFill="1" applyBorder="1" applyAlignment="1">
      <alignment horizontal="center" vertical="top" wrapText="1"/>
    </xf>
    <xf numFmtId="165" fontId="5" fillId="0" borderId="1" xfId="1" applyNumberFormat="1" applyFont="1" applyBorder="1" applyAlignment="1">
      <alignment vertical="top"/>
    </xf>
    <xf numFmtId="0" fontId="27" fillId="0" borderId="1" xfId="0" applyFont="1" applyFill="1" applyBorder="1" applyAlignment="1">
      <alignment horizontal="left" vertical="top" wrapText="1"/>
    </xf>
    <xf numFmtId="0" fontId="22" fillId="0" borderId="18" xfId="0" applyFont="1" applyFill="1" applyBorder="1" applyAlignment="1">
      <alignment horizontal="left" vertical="top" wrapText="1"/>
    </xf>
    <xf numFmtId="165" fontId="29" fillId="0" borderId="2" xfId="1" applyNumberFormat="1" applyFont="1" applyFill="1" applyBorder="1" applyAlignment="1">
      <alignment horizontal="left" vertical="top" wrapText="1"/>
    </xf>
    <xf numFmtId="3" fontId="31" fillId="0" borderId="1" xfId="1" applyNumberFormat="1" applyFont="1" applyBorder="1" applyAlignment="1">
      <alignment vertical="top"/>
    </xf>
    <xf numFmtId="3" fontId="34" fillId="0" borderId="0" xfId="0" applyNumberFormat="1" applyFont="1" applyFill="1"/>
    <xf numFmtId="3" fontId="31" fillId="0" borderId="0" xfId="0" applyNumberFormat="1" applyFont="1"/>
    <xf numFmtId="3" fontId="31" fillId="0" borderId="0" xfId="1" applyNumberFormat="1" applyFont="1"/>
    <xf numFmtId="3" fontId="34" fillId="0" borderId="1" xfId="1" applyNumberFormat="1" applyFont="1" applyFill="1" applyBorder="1" applyAlignment="1">
      <alignment horizontal="right" vertical="top" wrapText="1"/>
    </xf>
    <xf numFmtId="0" fontId="33" fillId="0" borderId="1" xfId="0" applyFont="1" applyFill="1" applyBorder="1" applyAlignment="1">
      <alignment horizontal="left" vertical="top" wrapText="1"/>
    </xf>
    <xf numFmtId="0" fontId="31" fillId="0" borderId="1" xfId="0" applyFont="1" applyFill="1" applyBorder="1" applyAlignment="1">
      <alignment horizontal="left" vertical="top" wrapText="1"/>
    </xf>
    <xf numFmtId="0" fontId="33" fillId="0" borderId="1" xfId="0" applyFont="1" applyBorder="1" applyAlignment="1">
      <alignment vertical="top" wrapText="1"/>
    </xf>
    <xf numFmtId="0" fontId="35" fillId="0" borderId="1" xfId="0" applyFont="1" applyFill="1" applyBorder="1" applyAlignment="1">
      <alignment horizontal="left" vertical="top" wrapText="1"/>
    </xf>
    <xf numFmtId="0" fontId="34" fillId="0" borderId="1" xfId="0" applyFont="1" applyFill="1" applyBorder="1" applyAlignment="1">
      <alignment horizontal="left" vertical="top" wrapText="1"/>
    </xf>
    <xf numFmtId="0" fontId="34" fillId="0" borderId="0" xfId="0" applyFont="1" applyFill="1"/>
    <xf numFmtId="0" fontId="31" fillId="0" borderId="0" xfId="0" applyFont="1"/>
    <xf numFmtId="0" fontId="34" fillId="0" borderId="1" xfId="2" applyFont="1" applyFill="1" applyBorder="1" applyAlignment="1">
      <alignment horizontal="left" vertical="top" wrapText="1"/>
    </xf>
    <xf numFmtId="0" fontId="34" fillId="0" borderId="1" xfId="2" applyFont="1" applyFill="1" applyBorder="1" applyAlignment="1">
      <alignment vertical="top" wrapText="1"/>
    </xf>
    <xf numFmtId="3" fontId="33" fillId="0" borderId="1" xfId="1" applyNumberFormat="1" applyFont="1" applyFill="1" applyBorder="1" applyAlignment="1">
      <alignment horizontal="center" vertical="center" wrapText="1"/>
    </xf>
    <xf numFmtId="0" fontId="5" fillId="0" borderId="1" xfId="0" applyFont="1" applyBorder="1" applyAlignment="1">
      <alignment vertical="top" wrapText="1"/>
    </xf>
    <xf numFmtId="0" fontId="29" fillId="0" borderId="1" xfId="0" applyFont="1" applyFill="1" applyBorder="1" applyAlignment="1">
      <alignment vertical="top" wrapText="1"/>
    </xf>
    <xf numFmtId="165" fontId="34" fillId="0" borderId="1" xfId="1" applyNumberFormat="1" applyFont="1" applyFill="1" applyBorder="1" applyAlignment="1">
      <alignment horizontal="right" vertical="top" wrapText="1"/>
    </xf>
    <xf numFmtId="0" fontId="34" fillId="0" borderId="1" xfId="3" applyFont="1" applyFill="1" applyBorder="1" applyAlignment="1">
      <alignment horizontal="left" vertical="top" wrapText="1"/>
    </xf>
    <xf numFmtId="0" fontId="29" fillId="0" borderId="1" xfId="2" applyFont="1" applyFill="1" applyBorder="1" applyAlignment="1">
      <alignment horizontal="left" vertical="top" wrapText="1"/>
    </xf>
    <xf numFmtId="165" fontId="29" fillId="0" borderId="1" xfId="1" applyNumberFormat="1" applyFont="1" applyFill="1" applyBorder="1" applyAlignment="1">
      <alignment horizontal="right" vertical="top" wrapText="1"/>
    </xf>
    <xf numFmtId="165" fontId="29" fillId="0" borderId="1" xfId="1" applyNumberFormat="1" applyFont="1" applyFill="1" applyBorder="1" applyAlignment="1">
      <alignment vertical="justify" wrapText="1"/>
    </xf>
    <xf numFmtId="165" fontId="29" fillId="0" borderId="1" xfId="1" applyNumberFormat="1" applyFont="1" applyBorder="1" applyAlignment="1">
      <alignment horizontal="center" vertical="justify" wrapText="1"/>
    </xf>
    <xf numFmtId="3" fontId="31" fillId="0" borderId="1" xfId="2" applyNumberFormat="1" applyFont="1" applyFill="1" applyBorder="1" applyAlignment="1">
      <alignment vertical="top" wrapText="1"/>
    </xf>
    <xf numFmtId="165" fontId="31" fillId="0" borderId="1" xfId="1" applyNumberFormat="1" applyFont="1" applyFill="1" applyBorder="1" applyAlignment="1">
      <alignment vertical="justify"/>
    </xf>
    <xf numFmtId="165" fontId="34" fillId="0" borderId="1" xfId="1" applyNumberFormat="1" applyFont="1" applyFill="1" applyBorder="1" applyAlignment="1">
      <alignment vertical="justify" wrapText="1"/>
    </xf>
    <xf numFmtId="165" fontId="22" fillId="0" borderId="1" xfId="1" applyNumberFormat="1" applyFont="1" applyFill="1" applyBorder="1" applyAlignment="1">
      <alignment vertical="justify"/>
    </xf>
    <xf numFmtId="0" fontId="29" fillId="0" borderId="5" xfId="0" applyFont="1" applyFill="1" applyBorder="1"/>
    <xf numFmtId="165" fontId="34" fillId="0" borderId="1" xfId="1" applyNumberFormat="1" applyFont="1" applyFill="1" applyBorder="1" applyAlignment="1">
      <alignment vertical="top" wrapText="1"/>
    </xf>
    <xf numFmtId="0" fontId="34" fillId="0" borderId="1" xfId="0" applyFont="1" applyFill="1" applyBorder="1" applyAlignment="1">
      <alignment vertical="top" wrapText="1"/>
    </xf>
    <xf numFmtId="3" fontId="34" fillId="0" borderId="1" xfId="0" applyNumberFormat="1" applyFont="1" applyFill="1" applyBorder="1" applyAlignment="1">
      <alignment vertical="top" wrapText="1"/>
    </xf>
    <xf numFmtId="0" fontId="30" fillId="0" borderId="1" xfId="0" applyFont="1" applyFill="1" applyBorder="1"/>
    <xf numFmtId="0" fontId="29" fillId="2" borderId="1" xfId="0" applyFont="1" applyFill="1" applyBorder="1"/>
    <xf numFmtId="165" fontId="22" fillId="0" borderId="1" xfId="1" applyNumberFormat="1" applyFont="1" applyFill="1" applyBorder="1" applyAlignment="1">
      <alignment horizontal="right" vertical="top" wrapText="1"/>
    </xf>
    <xf numFmtId="165" fontId="5" fillId="0" borderId="1" xfId="1" applyNumberFormat="1" applyFont="1" applyBorder="1" applyAlignment="1">
      <alignment horizontal="right" vertical="top"/>
    </xf>
    <xf numFmtId="3" fontId="22" fillId="0" borderId="1" xfId="0" applyNumberFormat="1" applyFont="1" applyBorder="1" applyAlignment="1">
      <alignment horizontal="right" vertical="top"/>
    </xf>
    <xf numFmtId="165" fontId="22" fillId="0" borderId="5" xfId="1" applyNumberFormat="1" applyFont="1" applyBorder="1" applyAlignment="1">
      <alignment horizontal="right" vertical="top"/>
    </xf>
    <xf numFmtId="165" fontId="22" fillId="0" borderId="1" xfId="1" applyNumberFormat="1" applyFont="1" applyBorder="1" applyAlignment="1">
      <alignment horizontal="right" vertical="top"/>
    </xf>
    <xf numFmtId="0" fontId="31" fillId="0" borderId="0" xfId="0" applyFont="1" applyAlignment="1">
      <alignment horizontal="right" vertical="top" wrapText="1"/>
    </xf>
    <xf numFmtId="0" fontId="31" fillId="0" borderId="1" xfId="0" applyFont="1" applyBorder="1" applyAlignment="1">
      <alignment horizontal="right" vertical="top" wrapText="1"/>
    </xf>
    <xf numFmtId="0" fontId="29" fillId="0" borderId="1" xfId="0" applyFont="1" applyFill="1" applyBorder="1" applyAlignment="1">
      <alignment horizontal="right" vertical="top"/>
    </xf>
    <xf numFmtId="0" fontId="29" fillId="2" borderId="1" xfId="0" applyFont="1" applyFill="1" applyBorder="1" applyAlignment="1">
      <alignment horizontal="right" vertical="top"/>
    </xf>
    <xf numFmtId="0" fontId="29" fillId="0" borderId="0" xfId="0" applyFont="1" applyFill="1" applyAlignment="1">
      <alignment horizontal="right" vertical="top"/>
    </xf>
    <xf numFmtId="0" fontId="22" fillId="0" borderId="0" xfId="0" applyFont="1" applyAlignment="1">
      <alignment horizontal="right" vertical="top"/>
    </xf>
    <xf numFmtId="165" fontId="22" fillId="0" borderId="0" xfId="1" applyNumberFormat="1" applyFont="1" applyAlignment="1">
      <alignment horizontal="right" vertical="top"/>
    </xf>
    <xf numFmtId="0" fontId="34" fillId="0" borderId="2" xfId="0" applyFont="1" applyFill="1" applyBorder="1" applyAlignment="1">
      <alignment horizontal="left" vertical="top" wrapText="1"/>
    </xf>
    <xf numFmtId="165" fontId="34" fillId="0" borderId="2" xfId="1" applyNumberFormat="1" applyFont="1" applyFill="1" applyBorder="1" applyAlignment="1">
      <alignment horizontal="right" vertical="top" wrapText="1"/>
    </xf>
    <xf numFmtId="3" fontId="31" fillId="0" borderId="2" xfId="0" applyNumberFormat="1" applyFont="1" applyBorder="1" applyAlignment="1">
      <alignment vertical="top"/>
    </xf>
    <xf numFmtId="0" fontId="22" fillId="0" borderId="2" xfId="0" applyFont="1" applyFill="1" applyBorder="1" applyAlignment="1">
      <alignment horizontal="left" vertical="top" wrapText="1"/>
    </xf>
    <xf numFmtId="0" fontId="34" fillId="0" borderId="7" xfId="0" applyFont="1" applyFill="1" applyBorder="1" applyAlignment="1">
      <alignment horizontal="left" vertical="top" wrapText="1"/>
    </xf>
    <xf numFmtId="165" fontId="34" fillId="0" borderId="7" xfId="1" applyNumberFormat="1" applyFont="1" applyFill="1" applyBorder="1" applyAlignment="1">
      <alignment horizontal="right" vertical="top" wrapText="1"/>
    </xf>
    <xf numFmtId="3" fontId="31" fillId="0" borderId="7" xfId="0" applyNumberFormat="1" applyFont="1" applyBorder="1" applyAlignment="1">
      <alignment vertical="top"/>
    </xf>
    <xf numFmtId="0" fontId="22" fillId="0" borderId="7" xfId="0" applyFont="1" applyFill="1" applyBorder="1" applyAlignment="1">
      <alignment horizontal="left" vertical="top" wrapText="1"/>
    </xf>
    <xf numFmtId="0" fontId="29" fillId="0" borderId="1" xfId="0" applyNumberFormat="1" applyFont="1" applyFill="1" applyBorder="1" applyAlignment="1">
      <alignment horizontal="left" vertical="top" wrapText="1"/>
    </xf>
    <xf numFmtId="3" fontId="31" fillId="0" borderId="2" xfId="1" applyNumberFormat="1" applyFont="1" applyBorder="1" applyAlignment="1">
      <alignment vertical="top"/>
    </xf>
    <xf numFmtId="0" fontId="29" fillId="0" borderId="0" xfId="0" applyFont="1" applyFill="1" applyAlignment="1">
      <alignment horizontal="left" vertical="top" wrapText="1"/>
    </xf>
    <xf numFmtId="41" fontId="34" fillId="0" borderId="1" xfId="1" applyNumberFormat="1" applyFont="1" applyFill="1" applyBorder="1" applyAlignment="1">
      <alignment horizontal="right" vertical="top" wrapText="1"/>
    </xf>
    <xf numFmtId="0" fontId="29" fillId="2" borderId="1" xfId="0" applyFont="1" applyFill="1" applyBorder="1" applyAlignment="1">
      <alignment horizontal="left" vertical="top" wrapText="1"/>
    </xf>
    <xf numFmtId="165" fontId="12" fillId="0" borderId="1" xfId="1" applyNumberFormat="1" applyFont="1" applyFill="1" applyBorder="1" applyAlignment="1">
      <alignment horizontal="right" vertical="top" wrapText="1"/>
    </xf>
    <xf numFmtId="165" fontId="5" fillId="0" borderId="1" xfId="1" applyNumberFormat="1" applyFont="1" applyBorder="1" applyAlignment="1">
      <alignment vertical="top" wrapText="1"/>
    </xf>
    <xf numFmtId="165" fontId="22" fillId="0" borderId="7" xfId="1" applyNumberFormat="1" applyFont="1" applyFill="1" applyBorder="1" applyAlignment="1">
      <alignment horizontal="right" vertical="top" wrapText="1"/>
    </xf>
    <xf numFmtId="165" fontId="22" fillId="0" borderId="2" xfId="1" applyNumberFormat="1" applyFont="1" applyFill="1" applyBorder="1" applyAlignment="1">
      <alignment horizontal="right" vertical="top" wrapText="1"/>
    </xf>
    <xf numFmtId="0" fontId="29" fillId="0" borderId="0" xfId="0" applyFont="1" applyAlignment="1">
      <alignment horizontal="center" vertical="top"/>
    </xf>
    <xf numFmtId="0" fontId="29" fillId="0" borderId="7" xfId="0" applyFont="1" applyFill="1" applyBorder="1" applyAlignment="1">
      <alignment horizontal="center" vertical="top" wrapText="1"/>
    </xf>
    <xf numFmtId="0" fontId="29" fillId="0" borderId="2" xfId="0" applyFont="1" applyFill="1" applyBorder="1" applyAlignment="1">
      <alignment horizontal="center" vertical="top" wrapText="1"/>
    </xf>
    <xf numFmtId="0" fontId="38" fillId="0" borderId="1" xfId="0" applyFont="1" applyFill="1" applyBorder="1" applyAlignment="1">
      <alignment horizontal="left" vertical="top" wrapText="1"/>
    </xf>
    <xf numFmtId="0" fontId="26" fillId="0" borderId="7" xfId="0" applyFont="1" applyFill="1" applyBorder="1" applyAlignment="1">
      <alignment vertical="top" wrapText="1"/>
    </xf>
    <xf numFmtId="0" fontId="26" fillId="0" borderId="13" xfId="0" applyFont="1" applyFill="1" applyBorder="1" applyAlignment="1">
      <alignment vertical="top" wrapText="1"/>
    </xf>
    <xf numFmtId="0" fontId="26" fillId="0" borderId="2" xfId="0" applyFont="1" applyFill="1" applyBorder="1" applyAlignment="1">
      <alignment vertical="top" wrapText="1"/>
    </xf>
    <xf numFmtId="0" fontId="29" fillId="0" borderId="2" xfId="0" applyFont="1" applyFill="1" applyBorder="1" applyAlignment="1">
      <alignment vertical="top" wrapText="1"/>
    </xf>
    <xf numFmtId="165" fontId="29" fillId="0" borderId="2" xfId="1" applyNumberFormat="1" applyFont="1" applyFill="1" applyBorder="1" applyAlignment="1">
      <alignment horizontal="right" vertical="top" wrapText="1"/>
    </xf>
    <xf numFmtId="164" fontId="22" fillId="0" borderId="2" xfId="1" applyNumberFormat="1" applyFont="1" applyFill="1" applyBorder="1" applyAlignment="1">
      <alignment horizontal="right" vertical="top" wrapText="1"/>
    </xf>
    <xf numFmtId="0" fontId="29" fillId="0" borderId="7" xfId="0" applyFont="1" applyFill="1" applyBorder="1" applyAlignment="1">
      <alignment vertical="top" wrapText="1"/>
    </xf>
    <xf numFmtId="165" fontId="29" fillId="0" borderId="7" xfId="1" applyNumberFormat="1" applyFont="1" applyFill="1" applyBorder="1" applyAlignment="1">
      <alignment horizontal="right" vertical="top" wrapText="1"/>
    </xf>
    <xf numFmtId="164" fontId="22" fillId="0" borderId="7" xfId="1" applyNumberFormat="1" applyFont="1" applyFill="1" applyBorder="1" applyAlignment="1">
      <alignment horizontal="right" vertical="top" wrapText="1"/>
    </xf>
    <xf numFmtId="0" fontId="9" fillId="0" borderId="10" xfId="0" applyFont="1" applyFill="1" applyBorder="1" applyAlignment="1">
      <alignment vertical="center" wrapText="1"/>
    </xf>
    <xf numFmtId="0" fontId="28" fillId="0" borderId="11" xfId="0" applyFont="1" applyFill="1" applyBorder="1" applyAlignment="1">
      <alignment vertical="center" wrapText="1"/>
    </xf>
    <xf numFmtId="0" fontId="40" fillId="0" borderId="11" xfId="0" applyFont="1" applyBorder="1" applyAlignment="1">
      <alignment vertical="center" wrapText="1"/>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164" fontId="16" fillId="3" borderId="2" xfId="0" applyNumberFormat="1" applyFont="1" applyFill="1" applyBorder="1" applyAlignment="1">
      <alignment horizontal="center" vertical="center"/>
    </xf>
    <xf numFmtId="164" fontId="16" fillId="3" borderId="2" xfId="0" applyNumberFormat="1" applyFont="1" applyFill="1" applyBorder="1" applyAlignment="1">
      <alignment vertical="center"/>
    </xf>
    <xf numFmtId="164" fontId="16" fillId="3" borderId="3" xfId="1" applyNumberFormat="1" applyFont="1" applyFill="1" applyBorder="1" applyAlignment="1">
      <alignment horizontal="center" vertical="center"/>
    </xf>
    <xf numFmtId="164" fontId="16" fillId="3" borderId="2" xfId="1" applyNumberFormat="1" applyFont="1" applyFill="1" applyBorder="1" applyAlignment="1">
      <alignment vertical="center"/>
    </xf>
    <xf numFmtId="0" fontId="16" fillId="3" borderId="2" xfId="0" applyFont="1" applyFill="1" applyBorder="1" applyAlignment="1">
      <alignment horizontal="center" vertical="center"/>
    </xf>
    <xf numFmtId="0" fontId="40" fillId="0" borderId="12" xfId="0" applyFont="1" applyBorder="1" applyAlignment="1">
      <alignment vertical="center" wrapText="1"/>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3" fontId="0" fillId="0" borderId="0" xfId="0" applyNumberFormat="1"/>
    <xf numFmtId="3" fontId="16" fillId="0" borderId="0" xfId="0" applyNumberFormat="1" applyFont="1" applyAlignment="1">
      <alignment vertical="center"/>
    </xf>
    <xf numFmtId="165" fontId="0" fillId="0" borderId="0" xfId="0" applyNumberFormat="1"/>
    <xf numFmtId="164" fontId="16" fillId="0" borderId="11" xfId="1" applyNumberFormat="1" applyFont="1" applyBorder="1" applyAlignment="1">
      <alignment vertical="center"/>
    </xf>
    <xf numFmtId="165" fontId="16" fillId="0" borderId="12" xfId="0" applyNumberFormat="1" applyFont="1" applyBorder="1" applyAlignment="1">
      <alignment vertical="center"/>
    </xf>
    <xf numFmtId="165" fontId="36" fillId="0" borderId="1" xfId="1" applyNumberFormat="1" applyFont="1" applyFill="1" applyBorder="1" applyAlignment="1">
      <alignment horizontal="right" vertical="top" wrapText="1"/>
    </xf>
    <xf numFmtId="165" fontId="41" fillId="0" borderId="1" xfId="1" applyNumberFormat="1" applyFont="1" applyFill="1" applyBorder="1" applyAlignment="1">
      <alignment horizontal="left" vertical="top" wrapText="1"/>
    </xf>
    <xf numFmtId="3" fontId="41" fillId="0" borderId="5" xfId="0" applyNumberFormat="1" applyFont="1" applyFill="1" applyBorder="1"/>
    <xf numFmtId="165" fontId="16" fillId="0" borderId="10" xfId="1" applyNumberFormat="1" applyFont="1" applyBorder="1" applyAlignment="1">
      <alignment vertical="center"/>
    </xf>
    <xf numFmtId="165" fontId="34" fillId="0" borderId="1" xfId="1" applyNumberFormat="1" applyFont="1" applyFill="1" applyBorder="1" applyAlignment="1">
      <alignment vertical="justify"/>
    </xf>
    <xf numFmtId="165" fontId="42" fillId="0" borderId="1" xfId="1" applyNumberFormat="1" applyFont="1" applyFill="1" applyBorder="1" applyAlignment="1">
      <alignment vertical="justify"/>
    </xf>
    <xf numFmtId="165" fontId="38" fillId="0" borderId="2" xfId="1" applyNumberFormat="1" applyFont="1" applyFill="1" applyBorder="1" applyAlignment="1">
      <alignment horizontal="left" vertical="top" wrapText="1"/>
    </xf>
    <xf numFmtId="164" fontId="9" fillId="0" borderId="11" xfId="1" applyNumberFormat="1" applyFont="1" applyBorder="1" applyAlignment="1">
      <alignment vertical="center"/>
    </xf>
    <xf numFmtId="165" fontId="16" fillId="0" borderId="11" xfId="1" applyNumberFormat="1" applyFont="1" applyBorder="1" applyAlignment="1">
      <alignment vertical="center"/>
    </xf>
    <xf numFmtId="165" fontId="44" fillId="0" borderId="0" xfId="0" applyNumberFormat="1" applyFont="1"/>
    <xf numFmtId="164" fontId="9" fillId="0" borderId="20" xfId="1" applyNumberFormat="1" applyFont="1" applyBorder="1" applyAlignment="1">
      <alignment vertical="center"/>
    </xf>
    <xf numFmtId="165" fontId="43" fillId="0" borderId="10" xfId="1" applyNumberFormat="1" applyFont="1" applyFill="1" applyBorder="1" applyAlignment="1">
      <alignment horizontal="right" vertical="center" wrapText="1"/>
    </xf>
    <xf numFmtId="164" fontId="16" fillId="0" borderId="2" xfId="0" applyNumberFormat="1" applyFont="1" applyFill="1" applyBorder="1" applyAlignment="1">
      <alignment vertical="center"/>
    </xf>
    <xf numFmtId="3" fontId="44" fillId="0" borderId="0" xfId="0" applyNumberFormat="1" applyFont="1"/>
    <xf numFmtId="0" fontId="38" fillId="0" borderId="0" xfId="0" applyFont="1" applyFill="1"/>
    <xf numFmtId="3" fontId="41" fillId="0" borderId="0" xfId="0" applyNumberFormat="1" applyFont="1" applyFill="1"/>
    <xf numFmtId="0" fontId="41" fillId="0" borderId="0" xfId="0" applyFont="1" applyFill="1"/>
    <xf numFmtId="165" fontId="41" fillId="0" borderId="0" xfId="0" applyNumberFormat="1" applyFont="1" applyFill="1"/>
    <xf numFmtId="3" fontId="42" fillId="0" borderId="2" xfId="1" applyNumberFormat="1" applyFont="1" applyBorder="1" applyAlignment="1">
      <alignment vertical="top"/>
    </xf>
    <xf numFmtId="165" fontId="38" fillId="0" borderId="5" xfId="1" applyNumberFormat="1" applyFont="1" applyBorder="1" applyAlignment="1">
      <alignment horizontal="right" vertical="top"/>
    </xf>
    <xf numFmtId="165" fontId="38" fillId="0" borderId="5" xfId="1" applyNumberFormat="1" applyFont="1" applyBorder="1" applyAlignment="1">
      <alignment vertical="top"/>
    </xf>
    <xf numFmtId="3" fontId="42" fillId="0" borderId="1" xfId="1" applyNumberFormat="1" applyFont="1" applyBorder="1" applyAlignment="1">
      <alignment vertical="top"/>
    </xf>
    <xf numFmtId="165" fontId="38" fillId="0" borderId="1" xfId="1" applyNumberFormat="1" applyFont="1" applyFill="1" applyBorder="1" applyAlignment="1">
      <alignment horizontal="left" vertical="top" wrapText="1"/>
    </xf>
    <xf numFmtId="165" fontId="16" fillId="0" borderId="12" xfId="1" applyNumberFormat="1" applyFont="1" applyBorder="1" applyAlignment="1">
      <alignment vertical="center"/>
    </xf>
    <xf numFmtId="165" fontId="8" fillId="0" borderId="0" xfId="0" applyNumberFormat="1" applyFont="1"/>
    <xf numFmtId="0" fontId="28" fillId="0" borderId="13" xfId="0" applyFont="1" applyBorder="1" applyAlignment="1">
      <alignment horizontal="left" vertical="top" wrapText="1"/>
    </xf>
    <xf numFmtId="0" fontId="28" fillId="0" borderId="13" xfId="0" applyFont="1" applyBorder="1" applyAlignment="1">
      <alignment vertical="top" wrapText="1"/>
    </xf>
    <xf numFmtId="0" fontId="28" fillId="0" borderId="2" xfId="0" applyFont="1" applyBorder="1" applyAlignment="1">
      <alignment vertical="top" wrapText="1"/>
    </xf>
    <xf numFmtId="0" fontId="33" fillId="0" borderId="7" xfId="0" applyFont="1" applyBorder="1" applyAlignment="1">
      <alignment vertical="top" wrapText="1"/>
    </xf>
    <xf numFmtId="0" fontId="33" fillId="0" borderId="13" xfId="0" applyFont="1" applyBorder="1" applyAlignment="1">
      <alignment vertical="top" wrapText="1"/>
    </xf>
    <xf numFmtId="0" fontId="33" fillId="0" borderId="21" xfId="0" applyFont="1" applyBorder="1" applyAlignment="1">
      <alignment vertical="top" wrapText="1"/>
    </xf>
    <xf numFmtId="0" fontId="31" fillId="0" borderId="18" xfId="0" applyFont="1" applyBorder="1" applyAlignment="1">
      <alignment horizontal="justify" vertical="top"/>
    </xf>
    <xf numFmtId="0" fontId="33" fillId="0" borderId="18" xfId="0" applyFont="1" applyBorder="1" applyAlignment="1">
      <alignment horizontal="left" vertical="top" wrapText="1"/>
    </xf>
    <xf numFmtId="0" fontId="31" fillId="0" borderId="18" xfId="0" applyFont="1" applyBorder="1" applyAlignment="1">
      <alignment horizontal="left" vertical="top" wrapText="1"/>
    </xf>
    <xf numFmtId="0" fontId="33" fillId="0" borderId="2" xfId="0" applyFont="1" applyBorder="1" applyAlignment="1">
      <alignment vertical="top" wrapText="1"/>
    </xf>
    <xf numFmtId="0" fontId="28" fillId="0" borderId="2" xfId="0" applyFont="1" applyBorder="1" applyAlignment="1">
      <alignment horizontal="left" vertical="top" wrapText="1"/>
    </xf>
    <xf numFmtId="0" fontId="31" fillId="0" borderId="2" xfId="0" applyFont="1" applyBorder="1" applyAlignment="1">
      <alignment horizontal="justify" vertical="top"/>
    </xf>
    <xf numFmtId="0" fontId="31" fillId="0" borderId="2" xfId="0" applyFont="1" applyBorder="1" applyAlignment="1">
      <alignment horizontal="justify"/>
    </xf>
    <xf numFmtId="165" fontId="22" fillId="0" borderId="7" xfId="1" applyNumberFormat="1" applyFont="1" applyFill="1" applyBorder="1" applyAlignment="1">
      <alignment horizontal="right" vertical="top" wrapText="1"/>
    </xf>
    <xf numFmtId="165" fontId="22" fillId="0" borderId="2" xfId="1" applyNumberFormat="1" applyFont="1" applyFill="1" applyBorder="1" applyAlignment="1">
      <alignment horizontal="right" vertical="top" wrapText="1"/>
    </xf>
    <xf numFmtId="0" fontId="36" fillId="0" borderId="13" xfId="0" applyFont="1" applyBorder="1" applyAlignment="1">
      <alignment vertical="top" wrapText="1"/>
    </xf>
    <xf numFmtId="0" fontId="38" fillId="0" borderId="1" xfId="2" applyFont="1" applyBorder="1" applyAlignment="1">
      <alignment horizontal="left" vertical="justify" wrapText="1"/>
    </xf>
    <xf numFmtId="165" fontId="38" fillId="0" borderId="1" xfId="1" applyNumberFormat="1" applyFont="1" applyBorder="1" applyAlignment="1">
      <alignment horizontal="center" vertical="justify" wrapText="1"/>
    </xf>
    <xf numFmtId="0" fontId="38" fillId="0" borderId="1" xfId="0" applyFont="1" applyFill="1" applyBorder="1" applyAlignment="1">
      <alignment horizontal="center" vertical="top" wrapText="1"/>
    </xf>
    <xf numFmtId="0" fontId="36" fillId="0" borderId="2" xfId="0" applyFont="1" applyBorder="1" applyAlignment="1">
      <alignment vertical="top" wrapText="1"/>
    </xf>
    <xf numFmtId="0" fontId="29" fillId="0" borderId="1" xfId="0" applyFont="1" applyFill="1" applyBorder="1" applyAlignment="1">
      <alignment horizontal="center" vertical="top"/>
    </xf>
    <xf numFmtId="0" fontId="29" fillId="0" borderId="0" xfId="0" applyFont="1" applyFill="1" applyAlignment="1">
      <alignment horizontal="center" vertical="top"/>
    </xf>
    <xf numFmtId="0" fontId="29" fillId="2" borderId="1" xfId="0" applyFont="1" applyFill="1" applyBorder="1" applyAlignment="1">
      <alignment horizontal="center" vertical="top"/>
    </xf>
    <xf numFmtId="0" fontId="22" fillId="0" borderId="0" xfId="0" applyFont="1" applyAlignment="1">
      <alignment horizontal="center" vertical="top"/>
    </xf>
    <xf numFmtId="0" fontId="9" fillId="0" borderId="11" xfId="0" applyFont="1" applyBorder="1" applyAlignment="1">
      <alignment vertical="center" wrapText="1"/>
    </xf>
    <xf numFmtId="0" fontId="9" fillId="0" borderId="12" xfId="0" applyFont="1" applyBorder="1" applyAlignment="1">
      <alignment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wrapText="1"/>
    </xf>
    <xf numFmtId="165" fontId="16" fillId="0" borderId="1" xfId="1" applyNumberFormat="1" applyFont="1" applyBorder="1" applyAlignment="1">
      <alignment horizontal="center" vertical="center"/>
    </xf>
    <xf numFmtId="165" fontId="16" fillId="0" borderId="1" xfId="1" applyNumberFormat="1" applyFont="1" applyBorder="1" applyAlignment="1">
      <alignment vertical="center"/>
    </xf>
    <xf numFmtId="165" fontId="16" fillId="0" borderId="8" xfId="1" applyNumberFormat="1" applyFont="1" applyBorder="1" applyAlignment="1">
      <alignment horizontal="center" vertical="center"/>
    </xf>
    <xf numFmtId="165" fontId="16" fillId="0" borderId="8" xfId="1" applyNumberFormat="1" applyFont="1" applyBorder="1" applyAlignment="1">
      <alignment vertical="center"/>
    </xf>
    <xf numFmtId="0" fontId="16" fillId="0" borderId="1" xfId="0" applyFont="1" applyBorder="1" applyAlignment="1">
      <alignment vertical="center"/>
    </xf>
    <xf numFmtId="0" fontId="44" fillId="0" borderId="0" xfId="0" applyFont="1"/>
    <xf numFmtId="165" fontId="22" fillId="0" borderId="1" xfId="1" applyNumberFormat="1" applyFont="1" applyBorder="1" applyAlignment="1">
      <alignment vertical="top"/>
    </xf>
    <xf numFmtId="165" fontId="26" fillId="0" borderId="1" xfId="1" applyNumberFormat="1" applyFont="1" applyFill="1" applyBorder="1" applyAlignment="1">
      <alignment horizontal="center" vertical="top" wrapText="1"/>
    </xf>
    <xf numFmtId="3" fontId="33" fillId="0" borderId="1" xfId="0" applyNumberFormat="1" applyFont="1" applyBorder="1" applyAlignment="1">
      <alignment vertical="top"/>
    </xf>
    <xf numFmtId="165" fontId="15" fillId="0" borderId="1" xfId="1" applyNumberFormat="1" applyFont="1" applyBorder="1" applyAlignment="1">
      <alignment vertical="top"/>
    </xf>
    <xf numFmtId="3" fontId="33" fillId="0" borderId="1" xfId="0" applyNumberFormat="1" applyFont="1" applyBorder="1" applyAlignment="1">
      <alignment vertical="center"/>
    </xf>
    <xf numFmtId="164" fontId="6" fillId="0" borderId="0" xfId="1" applyNumberFormat="1" applyFont="1"/>
    <xf numFmtId="164" fontId="0" fillId="0" borderId="0" xfId="1" applyNumberFormat="1" applyFont="1"/>
    <xf numFmtId="164" fontId="15" fillId="0" borderId="0" xfId="1" applyNumberFormat="1" applyFont="1"/>
    <xf numFmtId="164" fontId="13" fillId="0" borderId="0" xfId="1" applyNumberFormat="1" applyFont="1" applyAlignment="1"/>
    <xf numFmtId="164" fontId="12" fillId="0" borderId="0" xfId="1" applyNumberFormat="1" applyFont="1"/>
    <xf numFmtId="164" fontId="14" fillId="0" borderId="0" xfId="1" applyNumberFormat="1" applyFont="1"/>
    <xf numFmtId="164" fontId="18" fillId="0" borderId="0" xfId="1" applyNumberFormat="1" applyFont="1"/>
    <xf numFmtId="164" fontId="19" fillId="0" borderId="0" xfId="1" applyNumberFormat="1" applyFont="1"/>
    <xf numFmtId="3" fontId="5" fillId="0" borderId="0" xfId="0" applyNumberFormat="1" applyFont="1" applyAlignment="1"/>
    <xf numFmtId="164" fontId="5" fillId="0" borderId="0" xfId="0" applyNumberFormat="1" applyFont="1" applyAlignment="1"/>
    <xf numFmtId="165" fontId="5" fillId="0" borderId="0" xfId="0" applyNumberFormat="1" applyFont="1" applyAlignment="1"/>
    <xf numFmtId="3" fontId="13" fillId="0" borderId="0" xfId="0" applyNumberFormat="1" applyFont="1" applyAlignment="1"/>
    <xf numFmtId="164" fontId="13" fillId="0" borderId="0" xfId="0" applyNumberFormat="1" applyFont="1" applyAlignment="1">
      <alignment vertical="center"/>
    </xf>
    <xf numFmtId="165" fontId="15" fillId="0" borderId="0" xfId="0" applyNumberFormat="1" applyFont="1" applyAlignment="1">
      <alignment vertical="center"/>
    </xf>
    <xf numFmtId="0" fontId="7" fillId="0" borderId="0" xfId="0" applyFont="1" applyAlignment="1">
      <alignment horizontal="justify"/>
    </xf>
    <xf numFmtId="0" fontId="7" fillId="0" borderId="0" xfId="0" applyFont="1" applyAlignment="1"/>
    <xf numFmtId="0" fontId="7" fillId="0" borderId="0" xfId="0" applyFont="1" applyAlignment="1">
      <alignment horizontal="left"/>
    </xf>
    <xf numFmtId="0" fontId="0" fillId="0" borderId="0" xfId="0" applyAlignment="1">
      <alignment horizontal="left"/>
    </xf>
    <xf numFmtId="0" fontId="0" fillId="0" borderId="0" xfId="0" applyAlignment="1"/>
    <xf numFmtId="165" fontId="34" fillId="0" borderId="0" xfId="1" applyNumberFormat="1" applyFont="1" applyFill="1" applyBorder="1" applyAlignment="1">
      <alignment horizontal="right" vertical="top" wrapText="1"/>
    </xf>
    <xf numFmtId="165" fontId="34" fillId="0" borderId="1" xfId="1" applyNumberFormat="1" applyFont="1" applyFill="1" applyBorder="1" applyAlignment="1">
      <alignment vertical="center" wrapText="1"/>
    </xf>
    <xf numFmtId="165" fontId="29" fillId="0" borderId="1" xfId="0" applyNumberFormat="1" applyFont="1" applyFill="1" applyBorder="1" applyAlignment="1">
      <alignment vertical="center"/>
    </xf>
    <xf numFmtId="0" fontId="34" fillId="0" borderId="1" xfId="0" applyFont="1" applyFill="1" applyBorder="1"/>
    <xf numFmtId="3" fontId="35" fillId="0" borderId="1" xfId="0" applyNumberFormat="1" applyFont="1" applyFill="1" applyBorder="1"/>
    <xf numFmtId="0" fontId="28" fillId="0" borderId="1" xfId="0" applyFont="1" applyBorder="1" applyAlignment="1">
      <alignment vertical="top" wrapText="1"/>
    </xf>
    <xf numFmtId="0" fontId="26" fillId="0" borderId="1" xfId="0" applyFont="1" applyFill="1" applyBorder="1" applyAlignment="1">
      <alignment vertical="top" wrapText="1"/>
    </xf>
    <xf numFmtId="0" fontId="31" fillId="0" borderId="22" xfId="0" applyFont="1" applyBorder="1" applyAlignment="1">
      <alignment horizontal="justify" vertical="top"/>
    </xf>
    <xf numFmtId="0" fontId="31" fillId="0" borderId="1" xfId="0" applyFont="1" applyBorder="1" applyAlignment="1">
      <alignment horizontal="justify" vertical="top"/>
    </xf>
    <xf numFmtId="165" fontId="22" fillId="0" borderId="7" xfId="1" applyNumberFormat="1" applyFont="1" applyFill="1" applyBorder="1" applyAlignment="1">
      <alignment horizontal="right" vertical="top" wrapText="1"/>
    </xf>
    <xf numFmtId="165" fontId="22" fillId="0" borderId="2" xfId="1" applyNumberFormat="1" applyFont="1" applyFill="1" applyBorder="1" applyAlignment="1">
      <alignment horizontal="right" vertical="top" wrapText="1"/>
    </xf>
    <xf numFmtId="0" fontId="31" fillId="0" borderId="0" xfId="0" applyFont="1" applyFill="1"/>
    <xf numFmtId="3" fontId="31" fillId="0" borderId="0" xfId="0" applyNumberFormat="1" applyFont="1" applyFill="1"/>
    <xf numFmtId="0" fontId="22" fillId="0" borderId="0" xfId="0" applyFont="1" applyFill="1" applyAlignment="1">
      <alignment horizontal="center" vertical="top"/>
    </xf>
    <xf numFmtId="0" fontId="22" fillId="0" borderId="0" xfId="0" applyFont="1" applyFill="1" applyAlignment="1">
      <alignment horizontal="right" vertical="top"/>
    </xf>
    <xf numFmtId="0" fontId="27"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0" fontId="38" fillId="0" borderId="0" xfId="0" applyFont="1" applyFill="1" applyBorder="1" applyAlignment="1">
      <alignment horizontal="center" vertical="top" wrapText="1"/>
    </xf>
    <xf numFmtId="0" fontId="29" fillId="0" borderId="0" xfId="0" applyFont="1" applyFill="1" applyBorder="1" applyAlignment="1">
      <alignment horizontal="center" vertical="top"/>
    </xf>
    <xf numFmtId="0" fontId="8" fillId="0" borderId="10" xfId="0" applyFont="1" applyBorder="1" applyAlignment="1">
      <alignment horizontal="center" vertical="center"/>
    </xf>
    <xf numFmtId="165" fontId="7" fillId="0" borderId="10" xfId="1" applyNumberFormat="1" applyFont="1" applyFill="1" applyBorder="1" applyAlignment="1">
      <alignment horizontal="right" vertical="center"/>
    </xf>
    <xf numFmtId="0" fontId="23" fillId="0" borderId="0" xfId="0" applyFont="1" applyFill="1" applyAlignment="1"/>
    <xf numFmtId="0" fontId="8" fillId="0" borderId="11" xfId="0" applyFont="1" applyBorder="1" applyAlignment="1">
      <alignment horizontal="center" vertical="center"/>
    </xf>
    <xf numFmtId="165" fontId="7" fillId="0" borderId="11" xfId="1" applyNumberFormat="1" applyFont="1" applyFill="1" applyBorder="1" applyAlignment="1">
      <alignment horizontal="right" vertical="center"/>
    </xf>
    <xf numFmtId="0" fontId="8" fillId="0" borderId="12" xfId="0" applyFont="1" applyBorder="1" applyAlignment="1">
      <alignment horizontal="center" vertical="center"/>
    </xf>
    <xf numFmtId="165" fontId="7" fillId="0" borderId="12" xfId="1" applyNumberFormat="1" applyFont="1" applyFill="1" applyBorder="1" applyAlignment="1">
      <alignment horizontal="right" vertical="center"/>
    </xf>
    <xf numFmtId="0" fontId="29" fillId="0" borderId="2" xfId="0" applyFont="1" applyFill="1" applyBorder="1"/>
    <xf numFmtId="165" fontId="31" fillId="0" borderId="0" xfId="1" applyNumberFormat="1" applyFont="1" applyFill="1" applyBorder="1" applyAlignment="1">
      <alignment vertical="justify"/>
    </xf>
    <xf numFmtId="3" fontId="31" fillId="0" borderId="0" xfId="2" applyNumberFormat="1" applyFont="1" applyFill="1" applyBorder="1" applyAlignment="1">
      <alignment vertical="top" wrapText="1"/>
    </xf>
    <xf numFmtId="0" fontId="29" fillId="0" borderId="0" xfId="0" applyFont="1" applyFill="1" applyBorder="1"/>
    <xf numFmtId="0" fontId="31" fillId="0" borderId="23" xfId="0" applyFont="1" applyFill="1" applyBorder="1" applyAlignment="1">
      <alignment horizontal="left" vertical="top" wrapText="1"/>
    </xf>
    <xf numFmtId="3" fontId="34" fillId="0" borderId="23" xfId="1" applyNumberFormat="1" applyFont="1" applyFill="1" applyBorder="1" applyAlignment="1">
      <alignment horizontal="right" vertical="top" wrapText="1"/>
    </xf>
    <xf numFmtId="165" fontId="26" fillId="0" borderId="23" xfId="1" applyNumberFormat="1" applyFont="1" applyFill="1" applyBorder="1" applyAlignment="1">
      <alignment horizontal="center" vertical="center" wrapText="1"/>
    </xf>
    <xf numFmtId="165" fontId="22" fillId="0" borderId="23" xfId="1" applyNumberFormat="1" applyFont="1" applyFill="1" applyBorder="1" applyAlignment="1">
      <alignment horizontal="center" vertical="top" wrapText="1"/>
    </xf>
    <xf numFmtId="0" fontId="29" fillId="0" borderId="23" xfId="0" applyFont="1" applyFill="1" applyBorder="1" applyAlignment="1">
      <alignment horizontal="center" vertical="top" wrapText="1"/>
    </xf>
    <xf numFmtId="0" fontId="34" fillId="0" borderId="23" xfId="2" applyFont="1" applyFill="1" applyBorder="1" applyAlignment="1">
      <alignment horizontal="left" vertical="top" wrapText="1"/>
    </xf>
    <xf numFmtId="0" fontId="22" fillId="0" borderId="23" xfId="0" applyFont="1" applyFill="1" applyBorder="1" applyAlignment="1">
      <alignment horizontal="left" vertical="top" wrapText="1"/>
    </xf>
    <xf numFmtId="165" fontId="22" fillId="0" borderId="23" xfId="1" applyNumberFormat="1" applyFont="1" applyFill="1" applyBorder="1" applyAlignment="1">
      <alignment horizontal="right" vertical="top" wrapText="1"/>
    </xf>
    <xf numFmtId="0" fontId="34" fillId="0" borderId="23" xfId="2" applyFont="1" applyFill="1" applyBorder="1" applyAlignment="1">
      <alignment vertical="top" wrapText="1"/>
    </xf>
    <xf numFmtId="0" fontId="34" fillId="0" borderId="23" xfId="0" applyFont="1" applyFill="1" applyBorder="1" applyAlignment="1">
      <alignment horizontal="left" vertical="top" wrapText="1"/>
    </xf>
    <xf numFmtId="165" fontId="34" fillId="0" borderId="23" xfId="1" applyNumberFormat="1" applyFont="1" applyFill="1" applyBorder="1" applyAlignment="1">
      <alignment horizontal="right" vertical="top" wrapText="1"/>
    </xf>
    <xf numFmtId="0" fontId="29" fillId="0" borderId="23" xfId="0" applyFont="1" applyFill="1" applyBorder="1" applyAlignment="1">
      <alignment horizontal="left" vertical="top" wrapText="1"/>
    </xf>
    <xf numFmtId="165" fontId="29" fillId="0" borderId="23" xfId="1" applyNumberFormat="1" applyFont="1" applyFill="1" applyBorder="1" applyAlignment="1">
      <alignment horizontal="right" vertical="top" wrapText="1"/>
    </xf>
    <xf numFmtId="0" fontId="29" fillId="0" borderId="23" xfId="0" applyFont="1" applyFill="1" applyBorder="1" applyAlignment="1">
      <alignment vertical="top" wrapText="1"/>
    </xf>
    <xf numFmtId="165" fontId="22" fillId="0" borderId="23" xfId="1" applyNumberFormat="1" applyFont="1" applyFill="1" applyBorder="1" applyAlignment="1">
      <alignment vertical="justify"/>
    </xf>
    <xf numFmtId="164" fontId="22" fillId="0" borderId="23" xfId="1" applyNumberFormat="1" applyFont="1" applyFill="1" applyBorder="1" applyAlignment="1">
      <alignment horizontal="right" vertical="top" wrapText="1"/>
    </xf>
    <xf numFmtId="165" fontId="29" fillId="0" borderId="23" xfId="1" applyNumberFormat="1" applyFont="1" applyFill="1" applyBorder="1" applyAlignment="1">
      <alignment horizontal="left" vertical="top" wrapText="1"/>
    </xf>
    <xf numFmtId="0" fontId="29" fillId="0" borderId="23" xfId="0" applyFont="1" applyFill="1" applyBorder="1"/>
    <xf numFmtId="0" fontId="29" fillId="0" borderId="23" xfId="0" applyFont="1" applyFill="1" applyBorder="1" applyAlignment="1">
      <alignment horizontal="center" vertical="top"/>
    </xf>
    <xf numFmtId="0" fontId="29" fillId="0" borderId="17" xfId="0" applyFont="1" applyFill="1" applyBorder="1"/>
    <xf numFmtId="0" fontId="34" fillId="0" borderId="17" xfId="0" applyFont="1" applyFill="1" applyBorder="1" applyAlignment="1">
      <alignment vertical="top" wrapText="1"/>
    </xf>
    <xf numFmtId="165" fontId="34" fillId="0" borderId="17" xfId="1" applyNumberFormat="1" applyFont="1" applyFill="1" applyBorder="1" applyAlignment="1">
      <alignment horizontal="right" vertical="top" wrapText="1"/>
    </xf>
    <xf numFmtId="0" fontId="29" fillId="0" borderId="17" xfId="0" applyFont="1" applyFill="1" applyBorder="1" applyAlignment="1">
      <alignment horizontal="left" vertical="top" wrapText="1"/>
    </xf>
    <xf numFmtId="0" fontId="29" fillId="0" borderId="17" xfId="0" applyFont="1" applyFill="1" applyBorder="1" applyAlignment="1">
      <alignment horizontal="center" vertical="top"/>
    </xf>
    <xf numFmtId="0" fontId="26" fillId="0" borderId="16" xfId="0" applyFont="1" applyFill="1" applyBorder="1" applyAlignment="1">
      <alignment vertical="top" wrapText="1"/>
    </xf>
    <xf numFmtId="0" fontId="26" fillId="0" borderId="23" xfId="0" applyFont="1" applyFill="1" applyBorder="1" applyAlignment="1">
      <alignment vertical="top" wrapText="1"/>
    </xf>
    <xf numFmtId="0" fontId="34" fillId="0" borderId="23" xfId="3" applyFont="1" applyFill="1" applyBorder="1" applyAlignment="1">
      <alignment horizontal="left" vertical="top" wrapText="1"/>
    </xf>
    <xf numFmtId="0" fontId="29" fillId="0" borderId="23" xfId="0" applyNumberFormat="1" applyFont="1" applyFill="1" applyBorder="1" applyAlignment="1">
      <alignment horizontal="left" vertical="top" wrapText="1"/>
    </xf>
    <xf numFmtId="0" fontId="26" fillId="0" borderId="17" xfId="0" applyFont="1" applyFill="1" applyBorder="1" applyAlignment="1">
      <alignment vertical="top" wrapText="1"/>
    </xf>
    <xf numFmtId="0" fontId="34" fillId="0" borderId="17" xfId="0" applyFont="1" applyFill="1" applyBorder="1" applyAlignment="1">
      <alignment horizontal="left" vertical="top" wrapText="1"/>
    </xf>
    <xf numFmtId="0" fontId="29" fillId="0" borderId="17" xfId="0" applyFont="1" applyFill="1" applyBorder="1" applyAlignment="1">
      <alignment horizontal="center" vertical="top" wrapText="1"/>
    </xf>
    <xf numFmtId="165" fontId="34" fillId="0" borderId="16" xfId="1" applyNumberFormat="1" applyFont="1" applyFill="1" applyBorder="1" applyAlignment="1">
      <alignment horizontal="right" vertical="top" wrapText="1"/>
    </xf>
    <xf numFmtId="0" fontId="29" fillId="0" borderId="16" xfId="0" applyFont="1" applyFill="1" applyBorder="1"/>
    <xf numFmtId="0" fontId="29" fillId="0" borderId="16" xfId="0" applyFont="1" applyFill="1" applyBorder="1" applyAlignment="1">
      <alignment horizontal="left" vertical="top" wrapText="1"/>
    </xf>
    <xf numFmtId="0" fontId="29" fillId="0" borderId="16" xfId="0" applyFont="1" applyFill="1" applyBorder="1" applyAlignment="1">
      <alignment horizontal="center" vertical="top" wrapText="1"/>
    </xf>
    <xf numFmtId="0" fontId="29" fillId="0" borderId="23" xfId="2" applyFont="1" applyFill="1" applyBorder="1" applyAlignment="1">
      <alignment horizontal="left" vertical="top" wrapText="1"/>
    </xf>
    <xf numFmtId="165" fontId="29" fillId="0" borderId="23" xfId="1" applyNumberFormat="1" applyFont="1" applyFill="1" applyBorder="1" applyAlignment="1">
      <alignment vertical="justify" wrapText="1"/>
    </xf>
    <xf numFmtId="165" fontId="31" fillId="0" borderId="23" xfId="1" applyNumberFormat="1" applyFont="1" applyFill="1" applyBorder="1" applyAlignment="1">
      <alignment vertical="justify"/>
    </xf>
    <xf numFmtId="3" fontId="31" fillId="0" borderId="23" xfId="2" applyNumberFormat="1" applyFont="1" applyFill="1" applyBorder="1" applyAlignment="1">
      <alignment vertical="top" wrapText="1"/>
    </xf>
    <xf numFmtId="165" fontId="34" fillId="0" borderId="23" xfId="1" applyNumberFormat="1" applyFont="1" applyFill="1" applyBorder="1" applyAlignment="1">
      <alignment vertical="justify" wrapText="1"/>
    </xf>
    <xf numFmtId="0" fontId="30" fillId="0" borderId="23" xfId="0" applyFont="1" applyFill="1" applyBorder="1"/>
    <xf numFmtId="0" fontId="29" fillId="0" borderId="23" xfId="0" applyFont="1" applyFill="1" applyBorder="1" applyAlignment="1">
      <alignment horizontal="right" vertical="top"/>
    </xf>
    <xf numFmtId="165" fontId="34" fillId="0" borderId="23" xfId="1" applyNumberFormat="1" applyFont="1" applyFill="1" applyBorder="1" applyAlignment="1">
      <alignment vertical="top" wrapText="1"/>
    </xf>
    <xf numFmtId="3" fontId="34" fillId="0" borderId="23" xfId="0" applyNumberFormat="1" applyFont="1" applyFill="1" applyBorder="1" applyAlignment="1">
      <alignment vertical="top" wrapText="1"/>
    </xf>
    <xf numFmtId="165" fontId="12" fillId="0" borderId="23" xfId="1" applyNumberFormat="1" applyFont="1" applyFill="1" applyBorder="1" applyAlignment="1">
      <alignment horizontal="right" vertical="top" wrapText="1"/>
    </xf>
    <xf numFmtId="41" fontId="34" fillId="0" borderId="23" xfId="1" applyNumberFormat="1" applyFont="1" applyFill="1" applyBorder="1" applyAlignment="1">
      <alignment horizontal="right" vertical="top" wrapText="1"/>
    </xf>
    <xf numFmtId="165" fontId="34" fillId="0" borderId="17" xfId="1" applyNumberFormat="1" applyFont="1" applyFill="1" applyBorder="1" applyAlignment="1">
      <alignment vertical="top" wrapText="1"/>
    </xf>
    <xf numFmtId="165" fontId="29" fillId="0" borderId="16" xfId="1" applyNumberFormat="1" applyFont="1" applyFill="1" applyBorder="1" applyAlignment="1">
      <alignment horizontal="left" vertical="top" wrapText="1"/>
    </xf>
    <xf numFmtId="165" fontId="34" fillId="0" borderId="17" xfId="1" applyNumberFormat="1" applyFont="1" applyFill="1" applyBorder="1" applyAlignment="1">
      <alignment vertical="justify" wrapText="1"/>
    </xf>
    <xf numFmtId="0" fontId="29" fillId="0" borderId="17" xfId="0" applyFont="1" applyFill="1" applyBorder="1" applyAlignment="1">
      <alignment horizontal="right" vertical="top"/>
    </xf>
    <xf numFmtId="0" fontId="8" fillId="0" borderId="16" xfId="0" applyFont="1" applyBorder="1" applyAlignment="1">
      <alignment horizontal="center" vertical="center"/>
    </xf>
    <xf numFmtId="165" fontId="7" fillId="0" borderId="16" xfId="1" applyNumberFormat="1" applyFont="1" applyFill="1" applyBorder="1" applyAlignment="1">
      <alignment vertical="center"/>
    </xf>
    <xf numFmtId="0" fontId="8" fillId="0" borderId="23" xfId="0" applyFont="1" applyBorder="1" applyAlignment="1">
      <alignment horizontal="center" vertical="center"/>
    </xf>
    <xf numFmtId="165" fontId="7" fillId="0" borderId="23" xfId="1" applyNumberFormat="1" applyFont="1" applyFill="1" applyBorder="1" applyAlignment="1">
      <alignment vertical="center"/>
    </xf>
    <xf numFmtId="0" fontId="8" fillId="0" borderId="17" xfId="0" applyFont="1" applyBorder="1" applyAlignment="1">
      <alignment horizontal="center" vertical="center"/>
    </xf>
    <xf numFmtId="165" fontId="7" fillId="0" borderId="17" xfId="1" applyNumberFormat="1" applyFont="1" applyFill="1" applyBorder="1" applyAlignment="1">
      <alignment vertical="center"/>
    </xf>
    <xf numFmtId="0" fontId="26" fillId="0" borderId="7" xfId="0" applyFont="1" applyFill="1" applyBorder="1" applyAlignment="1">
      <alignment horizontal="center" vertical="center"/>
    </xf>
    <xf numFmtId="3" fontId="33" fillId="0" borderId="7" xfId="1" applyNumberFormat="1" applyFont="1" applyFill="1" applyBorder="1" applyAlignment="1">
      <alignment horizontal="center" vertical="center" wrapText="1"/>
    </xf>
    <xf numFmtId="165" fontId="22" fillId="0" borderId="7" xfId="1" applyNumberFormat="1" applyFont="1" applyFill="1" applyBorder="1" applyAlignment="1">
      <alignment horizontal="right" vertical="top" wrapText="1"/>
    </xf>
    <xf numFmtId="165" fontId="26" fillId="0" borderId="7" xfId="1" applyNumberFormat="1" applyFont="1" applyFill="1" applyBorder="1" applyAlignment="1">
      <alignment horizontal="center" vertical="center" wrapText="1"/>
    </xf>
    <xf numFmtId="0" fontId="27" fillId="0" borderId="1" xfId="0" applyFont="1" applyFill="1" applyBorder="1"/>
    <xf numFmtId="165" fontId="35" fillId="0" borderId="1" xfId="1" applyNumberFormat="1" applyFont="1" applyFill="1" applyBorder="1" applyAlignment="1">
      <alignment vertical="center" wrapText="1"/>
    </xf>
    <xf numFmtId="165" fontId="27" fillId="0" borderId="1" xfId="0" applyNumberFormat="1" applyFont="1" applyFill="1" applyBorder="1" applyAlignment="1">
      <alignment vertical="center"/>
    </xf>
    <xf numFmtId="0" fontId="35" fillId="0" borderId="1" xfId="0" applyFont="1" applyFill="1" applyBorder="1" applyAlignment="1">
      <alignment horizontal="right" vertical="center"/>
    </xf>
    <xf numFmtId="3" fontId="35" fillId="0" borderId="1" xfId="0" applyNumberFormat="1" applyFont="1" applyFill="1" applyBorder="1" applyAlignment="1">
      <alignment vertical="center"/>
    </xf>
    <xf numFmtId="165" fontId="27" fillId="0" borderId="1" xfId="0" applyNumberFormat="1" applyFont="1" applyFill="1" applyBorder="1" applyAlignment="1">
      <alignment horizontal="right" vertical="center"/>
    </xf>
    <xf numFmtId="0" fontId="35" fillId="0" borderId="1" xfId="0" applyFont="1" applyFill="1" applyBorder="1" applyAlignment="1">
      <alignment horizontal="right" vertical="center" wrapText="1"/>
    </xf>
    <xf numFmtId="0" fontId="35" fillId="0" borderId="1" xfId="0" applyFont="1" applyFill="1" applyBorder="1" applyAlignment="1">
      <alignment horizontal="left" vertical="center" wrapText="1"/>
    </xf>
    <xf numFmtId="165" fontId="35" fillId="0" borderId="1" xfId="1" applyNumberFormat="1" applyFont="1" applyFill="1" applyBorder="1" applyAlignment="1">
      <alignment horizontal="right" vertical="center" wrapText="1"/>
    </xf>
    <xf numFmtId="0" fontId="27" fillId="0" borderId="1" xfId="0" applyFont="1" applyFill="1" applyBorder="1" applyAlignment="1">
      <alignment vertical="center"/>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64" fontId="16" fillId="4" borderId="1" xfId="0" applyNumberFormat="1" applyFont="1" applyFill="1" applyBorder="1" applyAlignment="1">
      <alignment horizontal="center" vertical="center"/>
    </xf>
    <xf numFmtId="164" fontId="13" fillId="4" borderId="0" xfId="0" applyNumberFormat="1" applyFont="1" applyFill="1" applyAlignment="1"/>
    <xf numFmtId="0" fontId="13" fillId="4" borderId="0" xfId="0" applyFont="1" applyFill="1" applyAlignment="1"/>
    <xf numFmtId="164" fontId="16" fillId="4" borderId="1" xfId="0" applyNumberFormat="1" applyFont="1" applyFill="1" applyBorder="1" applyAlignment="1">
      <alignment vertical="center"/>
    </xf>
    <xf numFmtId="0" fontId="14" fillId="0" borderId="0" xfId="0" applyFont="1" applyFill="1" applyAlignment="1">
      <alignment vertical="top"/>
    </xf>
    <xf numFmtId="0" fontId="6" fillId="0" borderId="0" xfId="0" applyFont="1" applyFill="1" applyAlignment="1">
      <alignment vertical="top"/>
    </xf>
    <xf numFmtId="0" fontId="13"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13" fillId="0" borderId="16" xfId="0" applyFont="1" applyFill="1" applyBorder="1" applyAlignment="1">
      <alignment horizontal="center" vertical="top" wrapText="1"/>
    </xf>
    <xf numFmtId="0" fontId="5" fillId="0" borderId="16" xfId="0" applyFont="1" applyFill="1" applyBorder="1" applyAlignment="1">
      <alignment vertical="top"/>
    </xf>
    <xf numFmtId="0" fontId="46" fillId="0" borderId="23" xfId="0" applyFont="1" applyFill="1" applyBorder="1" applyAlignment="1">
      <alignment horizontal="center" vertical="top"/>
    </xf>
    <xf numFmtId="0" fontId="5" fillId="0" borderId="23" xfId="0" applyFont="1" applyFill="1" applyBorder="1" applyAlignment="1">
      <alignment vertical="top"/>
    </xf>
    <xf numFmtId="0" fontId="33" fillId="0" borderId="7" xfId="0" applyFont="1" applyFill="1" applyBorder="1" applyAlignment="1">
      <alignment horizontal="left" vertical="top" wrapText="1"/>
    </xf>
    <xf numFmtId="0" fontId="46" fillId="0" borderId="24" xfId="0" applyFont="1" applyFill="1" applyBorder="1" applyAlignment="1">
      <alignment horizontal="center" vertical="top"/>
    </xf>
    <xf numFmtId="0" fontId="5" fillId="0" borderId="24" xfId="0" applyFont="1" applyFill="1" applyBorder="1" applyAlignment="1">
      <alignment vertical="top"/>
    </xf>
    <xf numFmtId="0" fontId="28" fillId="0" borderId="23" xfId="0" applyFont="1" applyFill="1" applyBorder="1" applyAlignment="1">
      <alignment vertical="top" wrapText="1"/>
    </xf>
    <xf numFmtId="0" fontId="5" fillId="0" borderId="23" xfId="0" applyFont="1" applyFill="1" applyBorder="1" applyAlignment="1">
      <alignment vertical="top" wrapText="1"/>
    </xf>
    <xf numFmtId="3" fontId="31" fillId="0" borderId="23" xfId="0" applyNumberFormat="1" applyFont="1" applyFill="1" applyBorder="1" applyAlignment="1">
      <alignment vertical="top"/>
    </xf>
    <xf numFmtId="165" fontId="5" fillId="0" borderId="23" xfId="1" applyNumberFormat="1" applyFont="1" applyFill="1" applyBorder="1" applyAlignment="1">
      <alignment vertical="top"/>
    </xf>
    <xf numFmtId="165" fontId="5" fillId="0" borderId="23" xfId="1" applyNumberFormat="1" applyFont="1" applyFill="1" applyBorder="1" applyAlignment="1">
      <alignment horizontal="right" vertical="top"/>
    </xf>
    <xf numFmtId="0" fontId="28" fillId="0" borderId="23" xfId="0" applyFont="1" applyFill="1" applyBorder="1" applyAlignment="1">
      <alignment horizontal="left" vertical="top" wrapText="1"/>
    </xf>
    <xf numFmtId="0" fontId="27" fillId="0" borderId="23" xfId="0" applyFont="1" applyFill="1" applyBorder="1" applyAlignment="1">
      <alignment vertical="top" wrapText="1"/>
    </xf>
    <xf numFmtId="0" fontId="31" fillId="0" borderId="23" xfId="0" applyFont="1" applyFill="1" applyBorder="1" applyAlignment="1">
      <alignment horizontal="justify" vertical="top"/>
    </xf>
    <xf numFmtId="165" fontId="22" fillId="0" borderId="23" xfId="1" applyNumberFormat="1" applyFont="1" applyFill="1" applyBorder="1" applyAlignment="1">
      <alignment vertical="top"/>
    </xf>
    <xf numFmtId="0" fontId="12" fillId="0" borderId="23" xfId="0" applyFont="1" applyFill="1" applyBorder="1" applyAlignment="1">
      <alignment vertical="top"/>
    </xf>
    <xf numFmtId="0" fontId="5" fillId="0" borderId="17" xfId="0" applyFont="1" applyFill="1" applyBorder="1" applyAlignment="1">
      <alignment vertical="top"/>
    </xf>
    <xf numFmtId="0" fontId="27" fillId="0" borderId="16" xfId="0" applyFont="1" applyFill="1" applyBorder="1" applyAlignment="1">
      <alignment horizontal="left" vertical="top" wrapText="1"/>
    </xf>
    <xf numFmtId="3" fontId="31" fillId="0" borderId="16" xfId="0" applyNumberFormat="1" applyFont="1" applyFill="1" applyBorder="1" applyAlignment="1">
      <alignment vertical="top"/>
    </xf>
    <xf numFmtId="3" fontId="22" fillId="0" borderId="16" xfId="0" applyNumberFormat="1" applyFont="1" applyFill="1" applyBorder="1" applyAlignment="1">
      <alignment horizontal="right" vertical="top"/>
    </xf>
    <xf numFmtId="3" fontId="22" fillId="0" borderId="16" xfId="0" applyNumberFormat="1" applyFont="1" applyFill="1" applyBorder="1" applyAlignment="1">
      <alignment vertical="top"/>
    </xf>
    <xf numFmtId="3" fontId="22" fillId="0" borderId="23" xfId="0" applyNumberFormat="1" applyFont="1" applyFill="1" applyBorder="1" applyAlignment="1">
      <alignment horizontal="right" vertical="top"/>
    </xf>
    <xf numFmtId="3" fontId="22" fillId="0" borderId="23" xfId="0" applyNumberFormat="1" applyFont="1" applyFill="1" applyBorder="1" applyAlignment="1">
      <alignment vertical="top"/>
    </xf>
    <xf numFmtId="0" fontId="33" fillId="0" borderId="16" xfId="0" applyFont="1" applyFill="1" applyBorder="1" applyAlignment="1">
      <alignment vertical="top" wrapText="1"/>
    </xf>
    <xf numFmtId="0" fontId="35" fillId="0" borderId="16" xfId="0" applyFont="1" applyFill="1" applyBorder="1" applyAlignment="1">
      <alignment horizontal="left" vertical="top" wrapText="1"/>
    </xf>
    <xf numFmtId="0" fontId="33" fillId="0" borderId="23" xfId="0" applyFont="1" applyFill="1" applyBorder="1" applyAlignment="1">
      <alignment vertical="top" wrapText="1"/>
    </xf>
    <xf numFmtId="165" fontId="22" fillId="0" borderId="23" xfId="1" applyNumberFormat="1" applyFont="1" applyFill="1" applyBorder="1" applyAlignment="1">
      <alignment horizontal="right" vertical="top"/>
    </xf>
    <xf numFmtId="0" fontId="36" fillId="0" borderId="23" xfId="0" applyFont="1" applyFill="1" applyBorder="1" applyAlignment="1">
      <alignment vertical="top" wrapText="1"/>
    </xf>
    <xf numFmtId="165" fontId="29" fillId="0" borderId="23" xfId="1" applyNumberFormat="1" applyFont="1" applyFill="1" applyBorder="1" applyAlignment="1">
      <alignment horizontal="center" vertical="justify" wrapText="1"/>
    </xf>
    <xf numFmtId="165" fontId="29" fillId="0" borderId="23" xfId="1" applyNumberFormat="1" applyFont="1" applyFill="1" applyBorder="1" applyAlignment="1">
      <alignment vertical="top"/>
    </xf>
    <xf numFmtId="165" fontId="38" fillId="0" borderId="1" xfId="1" applyNumberFormat="1" applyFont="1" applyFill="1" applyBorder="1" applyAlignment="1">
      <alignment horizontal="center" vertical="justify" wrapText="1"/>
    </xf>
    <xf numFmtId="0" fontId="35" fillId="0" borderId="23" xfId="0" applyFont="1" applyFill="1" applyBorder="1" applyAlignment="1">
      <alignment horizontal="left" vertical="top" wrapText="1"/>
    </xf>
    <xf numFmtId="0" fontId="31" fillId="0" borderId="23" xfId="0" applyFont="1" applyFill="1" applyBorder="1" applyAlignment="1">
      <alignment horizontal="justify"/>
    </xf>
    <xf numFmtId="165" fontId="5" fillId="0" borderId="23" xfId="1" applyNumberFormat="1" applyFont="1" applyFill="1" applyBorder="1" applyAlignment="1">
      <alignment vertical="top" wrapText="1"/>
    </xf>
    <xf numFmtId="165" fontId="22" fillId="0" borderId="16" xfId="1" applyNumberFormat="1" applyFont="1" applyFill="1" applyBorder="1" applyAlignment="1">
      <alignment horizontal="right" vertical="top"/>
    </xf>
    <xf numFmtId="0" fontId="12" fillId="0" borderId="16" xfId="0" applyFont="1" applyFill="1" applyBorder="1" applyAlignment="1">
      <alignment vertical="top"/>
    </xf>
    <xf numFmtId="0" fontId="33" fillId="0" borderId="23" xfId="0" applyFont="1" applyFill="1" applyBorder="1" applyAlignment="1">
      <alignment horizontal="left" vertical="top" wrapText="1"/>
    </xf>
    <xf numFmtId="0" fontId="31" fillId="0" borderId="23" xfId="0" applyFont="1" applyFill="1" applyBorder="1" applyAlignment="1">
      <alignment horizontal="right" vertical="top" wrapText="1"/>
    </xf>
    <xf numFmtId="0" fontId="5" fillId="0" borderId="0" xfId="0" applyFont="1" applyFill="1" applyAlignment="1">
      <alignment vertical="top"/>
    </xf>
    <xf numFmtId="0" fontId="12" fillId="0" borderId="0" xfId="0" applyFont="1" applyFill="1" applyAlignment="1">
      <alignment vertical="top"/>
    </xf>
    <xf numFmtId="165" fontId="22" fillId="0" borderId="0" xfId="0" applyNumberFormat="1" applyFont="1" applyFill="1" applyAlignment="1">
      <alignment horizontal="right" vertical="top"/>
    </xf>
    <xf numFmtId="0" fontId="12" fillId="0" borderId="0" xfId="0" applyFont="1" applyFill="1" applyAlignment="1">
      <alignment horizontal="center" vertical="top"/>
    </xf>
    <xf numFmtId="0" fontId="22" fillId="0" borderId="0" xfId="0" applyFont="1" applyFill="1" applyAlignment="1">
      <alignment horizontal="left"/>
    </xf>
    <xf numFmtId="3" fontId="31" fillId="0" borderId="0" xfId="1" applyNumberFormat="1" applyFont="1" applyFill="1"/>
    <xf numFmtId="165" fontId="22" fillId="0" borderId="0" xfId="1" applyNumberFormat="1" applyFont="1" applyFill="1" applyAlignment="1">
      <alignment horizontal="right" vertical="top"/>
    </xf>
    <xf numFmtId="165" fontId="22" fillId="0" borderId="0" xfId="1" applyNumberFormat="1" applyFont="1" applyFill="1"/>
    <xf numFmtId="0" fontId="16" fillId="0" borderId="14" xfId="0" applyFont="1" applyBorder="1" applyAlignment="1">
      <alignment horizontal="center" vertical="center"/>
    </xf>
    <xf numFmtId="0" fontId="16" fillId="0" borderId="9" xfId="0" applyFont="1" applyBorder="1" applyAlignment="1">
      <alignment horizontal="center"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0" fillId="0" borderId="0" xfId="0" applyFont="1" applyAlignment="1">
      <alignment horizontal="center"/>
    </xf>
    <xf numFmtId="0" fontId="9" fillId="0" borderId="0" xfId="0" applyFont="1" applyAlignment="1">
      <alignment horizontal="left"/>
    </xf>
    <xf numFmtId="0" fontId="16" fillId="0" borderId="16" xfId="0" applyFont="1" applyBorder="1" applyAlignment="1">
      <alignment horizontal="center" vertical="center"/>
    </xf>
    <xf numFmtId="0" fontId="16" fillId="0" borderId="13" xfId="0" applyFont="1" applyBorder="1" applyAlignment="1">
      <alignment horizontal="center" vertical="center"/>
    </xf>
    <xf numFmtId="0" fontId="16" fillId="0" borderId="17" xfId="0" applyFont="1" applyBorder="1" applyAlignment="1">
      <alignment horizontal="center" vertical="center"/>
    </xf>
    <xf numFmtId="0" fontId="16" fillId="0" borderId="7" xfId="0" applyFont="1" applyFill="1" applyBorder="1" applyAlignment="1">
      <alignment horizontal="center" wrapText="1"/>
    </xf>
    <xf numFmtId="0" fontId="16" fillId="0" borderId="2" xfId="0" applyFont="1" applyFill="1" applyBorder="1" applyAlignment="1">
      <alignment horizontal="center" wrapText="1"/>
    </xf>
    <xf numFmtId="0" fontId="16" fillId="0" borderId="15" xfId="0" applyFont="1" applyBorder="1" applyAlignment="1">
      <alignment horizontal="center" vertical="center"/>
    </xf>
    <xf numFmtId="0" fontId="16" fillId="0" borderId="4" xfId="0" applyFont="1" applyBorder="1" applyAlignment="1">
      <alignment horizontal="center" vertical="center"/>
    </xf>
    <xf numFmtId="0" fontId="10" fillId="0" borderId="0" xfId="0" applyFont="1" applyAlignment="1">
      <alignment horizontal="center" vertical="center"/>
    </xf>
    <xf numFmtId="0" fontId="13" fillId="0" borderId="0" xfId="0" applyFont="1" applyAlignment="1">
      <alignment horizontal="left"/>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26" fillId="0" borderId="7" xfId="0" applyFont="1" applyFill="1" applyBorder="1" applyAlignment="1">
      <alignment horizontal="center" vertical="center"/>
    </xf>
    <xf numFmtId="0" fontId="26" fillId="0" borderId="13" xfId="0" applyFont="1" applyFill="1" applyBorder="1" applyAlignment="1">
      <alignment horizontal="center" vertical="center"/>
    </xf>
    <xf numFmtId="0" fontId="26" fillId="0" borderId="2" xfId="0" applyFont="1" applyFill="1" applyBorder="1" applyAlignment="1">
      <alignment horizontal="center" vertical="center"/>
    </xf>
    <xf numFmtId="0" fontId="27" fillId="0" borderId="7" xfId="0" applyFont="1" applyFill="1" applyBorder="1" applyAlignment="1">
      <alignment horizontal="center" vertical="top" wrapText="1"/>
    </xf>
    <xf numFmtId="0" fontId="27" fillId="0" borderId="13" xfId="0" applyFont="1" applyFill="1" applyBorder="1" applyAlignment="1">
      <alignment horizontal="center" vertical="top" wrapText="1"/>
    </xf>
    <xf numFmtId="0" fontId="27" fillId="0" borderId="2" xfId="0" applyFont="1" applyFill="1" applyBorder="1" applyAlignment="1">
      <alignment horizontal="center" vertical="top" wrapText="1"/>
    </xf>
    <xf numFmtId="0" fontId="23" fillId="0" borderId="0" xfId="0" applyFont="1" applyFill="1" applyAlignment="1">
      <alignment horizontal="left"/>
    </xf>
    <xf numFmtId="0" fontId="33" fillId="0" borderId="7"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25" fillId="0" borderId="4" xfId="0" applyFont="1" applyFill="1" applyBorder="1" applyAlignment="1">
      <alignment horizontal="left"/>
    </xf>
    <xf numFmtId="3" fontId="33" fillId="0" borderId="7" xfId="1" applyNumberFormat="1" applyFont="1" applyFill="1" applyBorder="1" applyAlignment="1">
      <alignment horizontal="center" vertical="center" wrapText="1"/>
    </xf>
    <xf numFmtId="3" fontId="33" fillId="0" borderId="13" xfId="1" applyNumberFormat="1" applyFont="1" applyFill="1" applyBorder="1" applyAlignment="1">
      <alignment horizontal="center" vertical="center" wrapText="1"/>
    </xf>
    <xf numFmtId="3" fontId="33" fillId="0" borderId="2" xfId="1" applyNumberFormat="1" applyFont="1" applyFill="1" applyBorder="1" applyAlignment="1">
      <alignment horizontal="center" vertical="center" wrapText="1"/>
    </xf>
    <xf numFmtId="165" fontId="22" fillId="0" borderId="7" xfId="1" applyNumberFormat="1" applyFont="1" applyFill="1" applyBorder="1" applyAlignment="1">
      <alignment horizontal="right" vertical="top" wrapText="1"/>
    </xf>
    <xf numFmtId="165" fontId="22" fillId="0" borderId="13" xfId="1" applyNumberFormat="1" applyFont="1" applyFill="1" applyBorder="1" applyAlignment="1">
      <alignment horizontal="right" vertical="top" wrapText="1"/>
    </xf>
    <xf numFmtId="165" fontId="22" fillId="0" borderId="2" xfId="1" applyNumberFormat="1" applyFont="1" applyFill="1" applyBorder="1" applyAlignment="1">
      <alignment horizontal="right" vertical="top" wrapText="1"/>
    </xf>
    <xf numFmtId="165" fontId="26" fillId="0" borderId="7" xfId="1" applyNumberFormat="1" applyFont="1" applyFill="1" applyBorder="1" applyAlignment="1">
      <alignment horizontal="center" vertical="center" wrapText="1"/>
    </xf>
    <xf numFmtId="165" fontId="26" fillId="0" borderId="13" xfId="1" applyNumberFormat="1" applyFont="1" applyFill="1" applyBorder="1" applyAlignment="1">
      <alignment horizontal="center" vertical="center" wrapText="1"/>
    </xf>
    <xf numFmtId="165" fontId="26" fillId="0" borderId="2" xfId="1" applyNumberFormat="1" applyFont="1" applyFill="1" applyBorder="1" applyAlignment="1">
      <alignment horizontal="center" vertical="center" wrapText="1"/>
    </xf>
    <xf numFmtId="0" fontId="7" fillId="0" borderId="0" xfId="0" applyFont="1" applyAlignment="1">
      <alignment horizontal="left"/>
    </xf>
    <xf numFmtId="0" fontId="16" fillId="0" borderId="0" xfId="0" applyFont="1" applyAlignment="1">
      <alignment horizontal="left"/>
    </xf>
    <xf numFmtId="0" fontId="0" fillId="0" borderId="4" xfId="0" applyBorder="1" applyAlignment="1">
      <alignment horizontal="center"/>
    </xf>
    <xf numFmtId="165" fontId="34" fillId="0" borderId="8" xfId="1" applyNumberFormat="1" applyFont="1" applyFill="1" applyBorder="1" applyAlignment="1">
      <alignment horizontal="center" vertical="top" wrapText="1"/>
    </xf>
    <xf numFmtId="165" fontId="34" fillId="0" borderId="19" xfId="1" applyNumberFormat="1" applyFont="1" applyFill="1" applyBorder="1" applyAlignment="1">
      <alignment horizontal="center" vertical="top" wrapText="1"/>
    </xf>
    <xf numFmtId="165" fontId="34" fillId="0" borderId="6" xfId="1" applyNumberFormat="1" applyFont="1" applyFill="1" applyBorder="1" applyAlignment="1">
      <alignment horizontal="center" vertical="top" wrapText="1"/>
    </xf>
    <xf numFmtId="0" fontId="0" fillId="0" borderId="0" xfId="0" applyAlignment="1">
      <alignment horizontal="center"/>
    </xf>
  </cellXfs>
  <cellStyles count="4">
    <cellStyle name="Comma" xfId="1" builtinId="3"/>
    <cellStyle name="Normal" xfId="0" builtinId="0"/>
    <cellStyle name="ปกติ_สรุป 57 ตาม positioning (1-47)" xfId="2"/>
    <cellStyle name="ปกติ_สรุป 57 ตาม positioning (48-11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00B050"/>
  </sheetPr>
  <dimension ref="A1:S25"/>
  <sheetViews>
    <sheetView topLeftCell="B1" zoomScale="80" zoomScaleNormal="80" workbookViewId="0">
      <selection activeCell="H14" sqref="H14"/>
    </sheetView>
  </sheetViews>
  <sheetFormatPr defaultRowHeight="14.25"/>
  <cols>
    <col min="1" max="1" width="4.25" style="1" customWidth="1"/>
    <col min="2" max="2" width="30.375" customWidth="1"/>
    <col min="3" max="3" width="9.375" style="1" customWidth="1"/>
    <col min="4" max="4" width="18.625" style="2" customWidth="1"/>
    <col min="5" max="5" width="9.25" style="1" customWidth="1"/>
    <col min="6" max="6" width="17.625" style="2" customWidth="1"/>
    <col min="7" max="7" width="6.625" customWidth="1"/>
    <col min="8" max="8" width="13.75" customWidth="1"/>
    <col min="9" max="9" width="6.625" customWidth="1"/>
    <col min="10" max="10" width="18" customWidth="1"/>
    <col min="11" max="11" width="14.625" bestFit="1" customWidth="1"/>
    <col min="12" max="12" width="11.25" bestFit="1" customWidth="1"/>
    <col min="13" max="13" width="16.875" customWidth="1"/>
    <col min="14" max="14" width="16.375" style="220" customWidth="1"/>
    <col min="15" max="15" width="12.25" customWidth="1"/>
    <col min="17" max="17" width="14.625" customWidth="1"/>
    <col min="18" max="18" width="16" customWidth="1"/>
    <col min="19" max="19" width="19.125" customWidth="1"/>
  </cols>
  <sheetData>
    <row r="1" spans="1:19" s="3" customFormat="1" ht="18.75" customHeight="1">
      <c r="A1" s="399" t="s">
        <v>233</v>
      </c>
      <c r="B1" s="399"/>
      <c r="C1" s="399"/>
      <c r="D1" s="399"/>
      <c r="E1" s="399"/>
      <c r="F1" s="399"/>
      <c r="G1" s="399"/>
      <c r="H1" s="399"/>
      <c r="I1" s="399"/>
      <c r="J1" s="399"/>
      <c r="N1" s="219"/>
    </row>
    <row r="2" spans="1:19" s="3" customFormat="1" ht="15">
      <c r="A2" s="35"/>
      <c r="B2" s="35"/>
      <c r="C2" s="35"/>
      <c r="E2" s="9"/>
      <c r="F2" s="9"/>
      <c r="G2" s="9"/>
      <c r="H2" s="9"/>
      <c r="I2" s="9"/>
      <c r="J2" s="9"/>
      <c r="N2" s="219"/>
    </row>
    <row r="3" spans="1:19" ht="16.5" customHeight="1"/>
    <row r="4" spans="1:19" s="6" customFormat="1" ht="12" customHeight="1">
      <c r="A4" s="401" t="s">
        <v>1</v>
      </c>
      <c r="B4" s="401" t="s">
        <v>0</v>
      </c>
      <c r="C4" s="404" t="s">
        <v>6</v>
      </c>
      <c r="D4" s="404"/>
      <c r="E4" s="395" t="s">
        <v>7</v>
      </c>
      <c r="F4" s="406"/>
      <c r="G4" s="395" t="s">
        <v>8</v>
      </c>
      <c r="H4" s="396"/>
      <c r="I4" s="395" t="s">
        <v>12</v>
      </c>
      <c r="J4" s="396"/>
      <c r="K4" s="5"/>
      <c r="N4" s="221"/>
    </row>
    <row r="5" spans="1:19" s="6" customFormat="1" ht="22.5" customHeight="1">
      <c r="A5" s="402"/>
      <c r="B5" s="402"/>
      <c r="C5" s="405"/>
      <c r="D5" s="405"/>
      <c r="E5" s="397"/>
      <c r="F5" s="407"/>
      <c r="G5" s="397"/>
      <c r="H5" s="398"/>
      <c r="I5" s="397"/>
      <c r="J5" s="398"/>
      <c r="K5" s="5"/>
      <c r="M5" s="6" t="s">
        <v>247</v>
      </c>
      <c r="N5" s="221"/>
      <c r="Q5" s="6" t="s">
        <v>235</v>
      </c>
    </row>
    <row r="6" spans="1:19" s="6" customFormat="1" ht="20.25" customHeight="1">
      <c r="A6" s="403"/>
      <c r="B6" s="403"/>
      <c r="C6" s="7" t="s">
        <v>2</v>
      </c>
      <c r="D6" s="8" t="s">
        <v>5</v>
      </c>
      <c r="E6" s="13" t="s">
        <v>2</v>
      </c>
      <c r="F6" s="14" t="s">
        <v>5</v>
      </c>
      <c r="G6" s="15" t="s">
        <v>2</v>
      </c>
      <c r="H6" s="16" t="s">
        <v>5</v>
      </c>
      <c r="I6" s="15" t="s">
        <v>2</v>
      </c>
      <c r="J6" s="15" t="s">
        <v>5</v>
      </c>
      <c r="K6" s="5"/>
      <c r="N6" s="221"/>
    </row>
    <row r="7" spans="1:19" s="11" customFormat="1" ht="67.5" customHeight="1">
      <c r="A7" s="147">
        <v>1</v>
      </c>
      <c r="B7" s="136" t="s">
        <v>120</v>
      </c>
      <c r="C7" s="318">
        <f>COUNTIFS(' ลักษณะโครงการ'!$C$5:$C$129,"&gt;0",' ลักษณะโครงการ'!$J$5:$J$129,$A7,' ลักษณะโครงการ'!$K$5:$K$129,"p")</f>
        <v>36</v>
      </c>
      <c r="D7" s="319">
        <f>SUMIFS(' ลักษณะโครงการ'!$C$5:$C$129,' ลักษณะโครงการ'!$J$5:$J$129,$A7,' ลักษณะโครงการ'!$K$5:$K$129,"p")</f>
        <v>249759680</v>
      </c>
      <c r="E7" s="318">
        <f>COUNTIFS(' ลักษณะโครงการ'!D$5:D$129,"&gt;0",' ลักษณะโครงการ'!$J$5:$J$129,$A7,' ลักษณะโครงการ'!$K$5:$K$129,"p")</f>
        <v>28</v>
      </c>
      <c r="F7" s="319">
        <f>SUMIFS(' ลักษณะโครงการ'!D$5:D$129,' ลักษณะโครงการ'!$J$5:$J$129,$A7,' ลักษณะโครงการ'!$K$5:$K$129,"p")</f>
        <v>198436920</v>
      </c>
      <c r="G7" s="318">
        <f>COUNTIFS(' ลักษณะโครงการ'!E$5:E$129,"&gt;0",' ลักษณะโครงการ'!$J$5:$J$129,$A7,' ลักษณะโครงการ'!$K$5:$K$129,"p")</f>
        <v>2</v>
      </c>
      <c r="H7" s="319">
        <f>SUMIFS(' ลักษณะโครงการ'!E$5:E$129,' ลักษณะโครงการ'!$J$5:$J$129,$A7,' ลักษณะโครงการ'!$K$5:$K$129,"p")</f>
        <v>18703960</v>
      </c>
      <c r="I7" s="318">
        <f>COUNTIFS(' ลักษณะโครงการ'!F$5:F$129,"&gt;0",' ลักษณะโครงการ'!$J$5:$J$129,$A7,' ลักษณะโครงการ'!$K$5:$K$129,"p")</f>
        <v>8</v>
      </c>
      <c r="J7" s="319">
        <f>SUMIFS(' ลักษณะโครงการ'!F$5:F$129,' ลักษณะโครงการ'!$J$5:$J$129,$A7,' ลักษณะโครงการ'!$K$5:$K$129,"p")</f>
        <v>32618800</v>
      </c>
      <c r="K7" s="10"/>
      <c r="M7" s="151">
        <v>58451320</v>
      </c>
      <c r="N7" s="166">
        <v>196308360</v>
      </c>
      <c r="O7" s="227">
        <f>SUM(M7:N7)</f>
        <v>254759680</v>
      </c>
      <c r="Q7" s="158">
        <v>53544520</v>
      </c>
      <c r="R7" s="158">
        <v>149129400</v>
      </c>
      <c r="S7" s="232">
        <f>SUM(Q7:R7)</f>
        <v>202673920</v>
      </c>
    </row>
    <row r="8" spans="1:19" s="11" customFormat="1" ht="50.25" customHeight="1">
      <c r="A8" s="148">
        <v>2</v>
      </c>
      <c r="B8" s="137" t="s">
        <v>121</v>
      </c>
      <c r="C8" s="320">
        <f>COUNTIFS(' ลักษณะโครงการ'!$C$5:$C$129,"&gt;0",' ลักษณะโครงการ'!$J$5:$J$129,$A8,' ลักษณะโครงการ'!$K$5:$K$129,"p")</f>
        <v>6</v>
      </c>
      <c r="D8" s="321">
        <f>SUMIFS(' ลักษณะโครงการ'!$C$5:$C$129,' ลักษณะโครงการ'!$J$5:$J$129,$A8,' ลักษณะโครงการ'!$K$5:$K$129,"p")</f>
        <v>43970000</v>
      </c>
      <c r="E8" s="320">
        <f>COUNTIFS(' ลักษณะโครงการ'!D$5:D$129,"&gt;0",' ลักษณะโครงการ'!$J$5:$J$129,$A8,' ลักษณะโครงการ'!$K$5:$K$129,"p")</f>
        <v>2</v>
      </c>
      <c r="F8" s="321">
        <f>SUMIFS(' ลักษณะโครงการ'!D$5:D$129,' ลักษณะโครงการ'!$J$5:$J$129,$A8,' ลักษณะโครงการ'!$K$5:$K$129,"p")</f>
        <v>3625000</v>
      </c>
      <c r="G8" s="320">
        <f>COUNTIFS(' ลักษณะโครงการ'!E$5:E$129,"&gt;0",' ลักษณะโครงการ'!$J$5:$J$129,$A8,' ลักษณะโครงการ'!$K$5:$K$129,"p")</f>
        <v>1</v>
      </c>
      <c r="H8" s="321">
        <f>SUMIFS(' ลักษณะโครงการ'!E$5:E$129,' ลักษณะโครงการ'!$J$5:$J$129,$A8,' ลักษณะโครงการ'!$K$5:$K$129,"p")</f>
        <v>190000</v>
      </c>
      <c r="I8" s="320">
        <f>COUNTIFS(' ลักษณะโครงการ'!F$5:F$129,"&gt;0",' ลักษณะโครงการ'!$J$5:$J$129,$A8,' ลักษณะโครงการ'!$K$5:$K$129,"p")</f>
        <v>4</v>
      </c>
      <c r="J8" s="321">
        <f>SUMIFS(' ลักษณะโครงการ'!F$5:F$129,' ลักษณะโครงการ'!$J$5:$J$129,$A8,' ลักษณะโครงการ'!$K$5:$K$129,"p")</f>
        <v>40155000</v>
      </c>
      <c r="K8" s="10"/>
      <c r="M8" s="153">
        <v>12345000</v>
      </c>
      <c r="N8" s="165">
        <v>31625000</v>
      </c>
      <c r="O8" s="228">
        <f>SUM(M8:N8)</f>
        <v>43970000</v>
      </c>
      <c r="Q8" s="163">
        <v>825000</v>
      </c>
      <c r="R8" s="163">
        <v>2800000</v>
      </c>
      <c r="S8" s="232">
        <f>SUM(Q8:R8)</f>
        <v>3625000</v>
      </c>
    </row>
    <row r="9" spans="1:19" s="11" customFormat="1" ht="50.25" customHeight="1">
      <c r="A9" s="148">
        <v>3</v>
      </c>
      <c r="B9" s="138" t="s">
        <v>231</v>
      </c>
      <c r="C9" s="320">
        <f>COUNTIFS(' ลักษณะโครงการ'!$C$5:$C$129,"&gt;0",' ลักษณะโครงการ'!$J$5:$J$129,$A9,' ลักษณะโครงการ'!$K$5:$K$129,"p")</f>
        <v>28</v>
      </c>
      <c r="D9" s="321">
        <f>SUMIFS(' ลักษณะโครงการ'!$C$5:$C$129,' ลักษณะโครงการ'!$J$5:$J$129,$A9,' ลักษณะโครงการ'!$K$5:$K$129,"p")</f>
        <v>225730890</v>
      </c>
      <c r="E9" s="320">
        <f>COUNTIFS(' ลักษณะโครงการ'!D$5:D$129,"&gt;0",' ลักษณะโครงการ'!$J$5:$J$129,$A9,' ลักษณะโครงการ'!$K$5:$K$129,"p")</f>
        <v>15</v>
      </c>
      <c r="F9" s="321">
        <f>SUMIFS(' ลักษณะโครงการ'!D$5:D$129,' ลักษณะโครงการ'!$J$5:$J$129,$A9,' ลักษณะโครงการ'!$K$5:$K$129,"p")</f>
        <v>117205390</v>
      </c>
      <c r="G9" s="320">
        <f>COUNTIFS(' ลักษณะโครงการ'!E$5:E$129,"&gt;0",' ลักษณะโครงการ'!$J$5:$J$129,$A9,' ลักษณะโครงการ'!$K$5:$K$129,"p")</f>
        <v>3</v>
      </c>
      <c r="H9" s="321">
        <f>SUMIFS(' ลักษณะโครงการ'!E$5:E$129,' ลักษณะโครงการ'!$J$5:$J$129,$A9,' ลักษณะโครงการ'!$K$5:$K$129,"p")</f>
        <v>9358300</v>
      </c>
      <c r="I9" s="320">
        <f>COUNTIFS(' ลักษณะโครงการ'!F$5:F$129,"&gt;0",' ลักษณะโครงการ'!$J$5:$J$129,$A9,' ลักษณะโครงการ'!$K$5:$K$129,"p")</f>
        <v>13</v>
      </c>
      <c r="J9" s="321">
        <f>SUMIFS(' ลักษณะโครงการ'!F$5:F$129,' ลักษณะโครงการ'!$J$5:$J$129,$A9,' ลักษณะโครงการ'!$K$5:$K$129,"p")</f>
        <v>99167200</v>
      </c>
      <c r="K9" s="10"/>
      <c r="M9" s="153">
        <v>101132690</v>
      </c>
      <c r="N9" s="162">
        <v>117170200</v>
      </c>
      <c r="O9" s="228">
        <f>SUM(M9:N9)</f>
        <v>218302890</v>
      </c>
      <c r="Q9" s="163">
        <v>70487390</v>
      </c>
      <c r="R9" s="163">
        <v>39290000</v>
      </c>
      <c r="S9" s="232">
        <f>SUM(Q9:R9)</f>
        <v>109777390</v>
      </c>
    </row>
    <row r="10" spans="1:19" s="11" customFormat="1" ht="58.5" customHeight="1">
      <c r="A10" s="149">
        <v>4</v>
      </c>
      <c r="B10" s="146" t="s">
        <v>232</v>
      </c>
      <c r="C10" s="322">
        <f>COUNTIFS(' ลักษณะโครงการ'!$C$5:$C$129,"&gt;0",' ลักษณะโครงการ'!$J$5:$J$129,$A10,' ลักษณะโครงการ'!$K$5:$K$129,"p")</f>
        <v>6</v>
      </c>
      <c r="D10" s="323">
        <f>SUMIFS(' ลักษณะโครงการ'!$C$5:$C$129,' ลักษณะโครงการ'!$J$5:$J$129,$A10,' ลักษณะโครงการ'!$K$5:$K$129,"p")</f>
        <v>12736400</v>
      </c>
      <c r="E10" s="322">
        <f>COUNTIFS(' ลักษณะโครงการ'!D$5:D$129,"&gt;0",' ลักษณะโครงการ'!$J$5:$J$129,$A10,' ลักษณะโครงการ'!$K$5:$K$129,"p")</f>
        <v>3</v>
      </c>
      <c r="F10" s="323">
        <f>SUMIFS(' ลักษณะโครงการ'!D$5:D$129,' ลักษณะโครงการ'!$J$5:$J$129,$A10,' ลักษณะโครงการ'!$K$5:$K$129,"p")</f>
        <v>10809000</v>
      </c>
      <c r="G10" s="322">
        <f>COUNTIFS(' ลักษณะโครงการ'!E$5:E$129,"&gt;0",' ลักษณะโครงการ'!$J$5:$J$129,$A10,' ลักษณะโครงการ'!$K$5:$K$129,"p")</f>
        <v>0</v>
      </c>
      <c r="H10" s="323">
        <f>SUMIFS(' ลักษณะโครงการ'!E$5:E$129,' ลักษณะโครงการ'!$J$5:$J$129,$A10,' ลักษณะโครงการ'!$K$5:$K$129,"p")</f>
        <v>0</v>
      </c>
      <c r="I10" s="322">
        <f>COUNTIFS(' ลักษณะโครงการ'!F$5:F$129,"&gt;0",' ลักษณะโครงการ'!$J$5:$J$129,$A10,' ลักษณะโครงการ'!$K$5:$K$129,"p")</f>
        <v>3</v>
      </c>
      <c r="J10" s="323">
        <f>SUMIFS(' ลักษณะโครงการ'!F$5:F$129,' ลักษณะโครงการ'!$J$5:$J$129,$A10,' ลักษณะโครงการ'!$K$5:$K$129,"p")</f>
        <v>1927400</v>
      </c>
      <c r="K10" s="10"/>
      <c r="M10" s="154">
        <v>4984400</v>
      </c>
      <c r="N10" s="167">
        <v>212237926</v>
      </c>
      <c r="O10" s="229">
        <f>SUM(M10:N10)</f>
        <v>217222326</v>
      </c>
      <c r="Q10" s="178">
        <v>4000000</v>
      </c>
      <c r="R10" s="163">
        <v>182045185</v>
      </c>
      <c r="S10" s="232">
        <f>SUM(Q10:R10)</f>
        <v>186045185</v>
      </c>
    </row>
    <row r="11" spans="1:19" s="18" customFormat="1" ht="44.25" customHeight="1">
      <c r="A11" s="139"/>
      <c r="B11" s="140" t="s">
        <v>4</v>
      </c>
      <c r="C11" s="141">
        <f t="shared" ref="C11:J11" si="0">SUM(C7:C10)</f>
        <v>76</v>
      </c>
      <c r="D11" s="142">
        <f t="shared" si="0"/>
        <v>532196970</v>
      </c>
      <c r="E11" s="143">
        <f t="shared" si="0"/>
        <v>48</v>
      </c>
      <c r="F11" s="144">
        <f t="shared" si="0"/>
        <v>330076310</v>
      </c>
      <c r="G11" s="145">
        <f t="shared" si="0"/>
        <v>6</v>
      </c>
      <c r="H11" s="142">
        <f t="shared" si="0"/>
        <v>28252260</v>
      </c>
      <c r="I11" s="145">
        <f t="shared" si="0"/>
        <v>28</v>
      </c>
      <c r="J11" s="142">
        <f t="shared" si="0"/>
        <v>173868400</v>
      </c>
      <c r="M11" s="230">
        <f>SUM(M7:M10)</f>
        <v>176913410</v>
      </c>
      <c r="N11" s="222">
        <f>SUM(N7:N10)</f>
        <v>557341486</v>
      </c>
      <c r="O11" s="230">
        <f>SUM(O7:O10)</f>
        <v>734254896</v>
      </c>
      <c r="Q11" s="144">
        <v>128856910</v>
      </c>
      <c r="R11" s="34">
        <f>SUM(R7:R10)</f>
        <v>373264585</v>
      </c>
      <c r="S11" s="231">
        <f>SUM(Q11:R11)</f>
        <v>502121495</v>
      </c>
    </row>
    <row r="12" spans="1:19" s="21" customFormat="1">
      <c r="A12" s="12"/>
      <c r="B12" s="19"/>
      <c r="C12" s="12"/>
      <c r="D12" s="20"/>
      <c r="E12" s="12"/>
      <c r="F12" s="20"/>
      <c r="G12" s="19"/>
      <c r="H12" s="19"/>
      <c r="I12" s="19"/>
      <c r="J12" s="179"/>
      <c r="N12" s="223"/>
    </row>
    <row r="13" spans="1:19" s="37" customFormat="1" ht="15">
      <c r="A13" s="400" t="s">
        <v>17</v>
      </c>
      <c r="B13" s="400"/>
      <c r="C13" s="400"/>
      <c r="D13" s="400"/>
      <c r="E13" s="400"/>
      <c r="F13" s="23">
        <v>138709400</v>
      </c>
      <c r="G13" s="22" t="s">
        <v>5</v>
      </c>
      <c r="N13" s="224"/>
    </row>
    <row r="14" spans="1:19" s="37" customFormat="1" ht="15">
      <c r="A14" s="12"/>
      <c r="B14" s="22" t="s">
        <v>21</v>
      </c>
      <c r="C14" s="12"/>
      <c r="D14" s="20" t="s">
        <v>22</v>
      </c>
      <c r="E14" s="12"/>
      <c r="F14" s="36" t="s">
        <v>19</v>
      </c>
      <c r="G14" s="22" t="s">
        <v>5</v>
      </c>
      <c r="N14" s="224"/>
    </row>
    <row r="15" spans="1:19" s="28" customFormat="1">
      <c r="A15" s="24"/>
      <c r="B15" s="25"/>
      <c r="C15" s="24"/>
      <c r="D15" s="26"/>
      <c r="E15" s="24"/>
      <c r="F15" s="26"/>
      <c r="G15" s="27"/>
      <c r="H15" s="27"/>
      <c r="I15" s="27"/>
      <c r="J15" s="27"/>
      <c r="N15" s="225"/>
    </row>
    <row r="16" spans="1:19" s="28" customFormat="1">
      <c r="A16" s="24"/>
      <c r="B16" s="25"/>
      <c r="C16" s="24"/>
      <c r="D16" s="26"/>
      <c r="E16" s="24"/>
      <c r="F16" s="26"/>
      <c r="G16" s="27"/>
      <c r="H16" s="27"/>
      <c r="I16" s="27"/>
      <c r="J16" s="27"/>
      <c r="N16" s="225"/>
    </row>
    <row r="17" spans="1:14" s="28" customFormat="1">
      <c r="A17" s="24"/>
      <c r="B17" s="25"/>
      <c r="C17" s="24"/>
      <c r="D17" s="26"/>
      <c r="E17" s="24"/>
      <c r="F17" s="26"/>
      <c r="G17" s="27"/>
      <c r="H17" s="27"/>
      <c r="I17" s="27"/>
      <c r="J17" s="27"/>
      <c r="N17" s="225"/>
    </row>
    <row r="18" spans="1:14" s="28" customFormat="1">
      <c r="A18" s="24"/>
      <c r="B18" s="25"/>
      <c r="C18" s="24"/>
      <c r="D18" s="26"/>
      <c r="E18" s="24"/>
      <c r="F18" s="26"/>
      <c r="G18" s="27"/>
      <c r="H18" s="27"/>
      <c r="I18" s="27"/>
      <c r="J18" s="27"/>
      <c r="N18" s="225"/>
    </row>
    <row r="19" spans="1:14" s="28" customFormat="1">
      <c r="A19" s="24"/>
      <c r="B19" s="25"/>
      <c r="C19" s="29"/>
      <c r="D19" s="26"/>
      <c r="E19" s="24"/>
      <c r="F19" s="26"/>
      <c r="G19" s="27"/>
      <c r="H19" s="27"/>
      <c r="I19" s="27"/>
      <c r="J19" s="27"/>
      <c r="N19" s="225"/>
    </row>
    <row r="20" spans="1:14" s="28" customFormat="1">
      <c r="A20" s="24"/>
      <c r="B20" s="27"/>
      <c r="C20" s="24"/>
      <c r="D20" s="26"/>
      <c r="E20" s="24"/>
      <c r="F20" s="26"/>
      <c r="G20" s="27"/>
      <c r="H20" s="27"/>
      <c r="I20" s="27"/>
      <c r="J20" s="27"/>
      <c r="N20" s="225"/>
    </row>
    <row r="21" spans="1:14" s="27" customFormat="1">
      <c r="A21" s="24"/>
      <c r="C21" s="24"/>
      <c r="D21" s="26"/>
      <c r="E21" s="24"/>
      <c r="F21" s="26"/>
      <c r="N21" s="226"/>
    </row>
    <row r="22" spans="1:14" s="27" customFormat="1" ht="15">
      <c r="A22" s="30"/>
      <c r="B22" s="31"/>
      <c r="C22" s="30"/>
      <c r="D22" s="32"/>
      <c r="E22" s="24"/>
      <c r="F22" s="32"/>
      <c r="G22" s="31"/>
      <c r="H22" s="31"/>
      <c r="I22" s="31"/>
      <c r="J22" s="31"/>
      <c r="N22" s="226"/>
    </row>
    <row r="23" spans="1:14" s="27" customFormat="1">
      <c r="A23" s="24"/>
      <c r="C23" s="24"/>
      <c r="D23" s="26"/>
      <c r="E23" s="24"/>
      <c r="F23" s="26"/>
      <c r="N23" s="226"/>
    </row>
    <row r="24" spans="1:14" s="27" customFormat="1">
      <c r="A24" s="24"/>
      <c r="C24" s="24"/>
      <c r="D24" s="26"/>
      <c r="E24" s="24"/>
      <c r="F24" s="26"/>
      <c r="N24" s="226"/>
    </row>
    <row r="25" spans="1:14" s="27" customFormat="1">
      <c r="A25" s="24"/>
      <c r="C25" s="24"/>
      <c r="D25" s="26"/>
      <c r="E25" s="24"/>
      <c r="F25" s="26"/>
      <c r="N25" s="226"/>
    </row>
  </sheetData>
  <mergeCells count="8">
    <mergeCell ref="I4:J5"/>
    <mergeCell ref="A1:J1"/>
    <mergeCell ref="A13:E13"/>
    <mergeCell ref="A4:A6"/>
    <mergeCell ref="B4:B6"/>
    <mergeCell ref="C4:D5"/>
    <mergeCell ref="E4:F5"/>
    <mergeCell ref="G4:H5"/>
  </mergeCells>
  <pageMargins left="0.11811023622047245" right="0.11811023622047245" top="0.74803149606299213" bottom="0.74803149606299213" header="0.27559055118110237" footer="0.31496062992125984"/>
  <pageSetup paperSize="9" orientation="landscape" r:id="rId1"/>
  <headerFooter>
    <oddFooter>&amp;C&amp;10หน้าที่ &amp;P จาก &amp;N&amp;R&amp;10กลุ่มจังหวัดภาคตะวันออก/จังหวัดจันทบุรี</oddFooter>
  </headerFooter>
</worksheet>
</file>

<file path=xl/worksheets/sheet2.xml><?xml version="1.0" encoding="utf-8"?>
<worksheet xmlns="http://schemas.openxmlformats.org/spreadsheetml/2006/main" xmlns:r="http://schemas.openxmlformats.org/officeDocument/2006/relationships">
  <sheetPr>
    <tabColor rgb="FF00B050"/>
  </sheetPr>
  <dimension ref="A1:O25"/>
  <sheetViews>
    <sheetView zoomScale="80" zoomScaleNormal="80" workbookViewId="0">
      <selection activeCell="A13" sqref="A13:E13"/>
    </sheetView>
  </sheetViews>
  <sheetFormatPr defaultRowHeight="14.25"/>
  <cols>
    <col min="1" max="1" width="4.25" style="1" customWidth="1"/>
    <col min="2" max="2" width="31.5" customWidth="1"/>
    <col min="3" max="3" width="9.375" style="1" customWidth="1"/>
    <col min="4" max="4" width="17.125" style="2" customWidth="1"/>
    <col min="5" max="5" width="9.25" style="1" customWidth="1"/>
    <col min="6" max="6" width="15.5" style="2" customWidth="1"/>
    <col min="7" max="7" width="6.625" customWidth="1"/>
    <col min="8" max="8" width="14.625" customWidth="1"/>
    <col min="9" max="9" width="6.625" customWidth="1"/>
    <col min="10" max="10" width="18" customWidth="1"/>
    <col min="11" max="11" width="14.625" bestFit="1" customWidth="1"/>
    <col min="12" max="12" width="11.25" bestFit="1" customWidth="1"/>
    <col min="13" max="13" width="17.25" customWidth="1"/>
    <col min="14" max="14" width="17.875" customWidth="1"/>
    <col min="15" max="15" width="16.125" customWidth="1"/>
  </cols>
  <sheetData>
    <row r="1" spans="1:15" s="4" customFormat="1" ht="19.5">
      <c r="A1" s="399" t="s">
        <v>239</v>
      </c>
      <c r="B1" s="399"/>
      <c r="C1" s="399"/>
      <c r="D1" s="399"/>
      <c r="E1" s="399"/>
      <c r="F1" s="399"/>
      <c r="G1" s="399"/>
      <c r="H1" s="399"/>
      <c r="I1" s="399"/>
      <c r="J1" s="399"/>
    </row>
    <row r="2" spans="1:15" s="3" customFormat="1" ht="15">
      <c r="A2" s="35"/>
      <c r="B2" s="35"/>
      <c r="C2" s="35"/>
      <c r="E2" s="9"/>
      <c r="F2" s="9"/>
      <c r="G2" s="9"/>
      <c r="H2" s="9"/>
      <c r="I2" s="9"/>
      <c r="J2" s="9"/>
    </row>
    <row r="3" spans="1:15" ht="16.5" customHeight="1"/>
    <row r="4" spans="1:15" s="6" customFormat="1" ht="12" customHeight="1">
      <c r="A4" s="401" t="s">
        <v>1</v>
      </c>
      <c r="B4" s="401" t="s">
        <v>0</v>
      </c>
      <c r="C4" s="404" t="s">
        <v>6</v>
      </c>
      <c r="D4" s="404"/>
      <c r="E4" s="395" t="s">
        <v>7</v>
      </c>
      <c r="F4" s="406"/>
      <c r="G4" s="395" t="s">
        <v>8</v>
      </c>
      <c r="H4" s="396"/>
      <c r="I4" s="395" t="s">
        <v>12</v>
      </c>
      <c r="J4" s="396"/>
      <c r="K4" s="5"/>
    </row>
    <row r="5" spans="1:15" s="6" customFormat="1" ht="22.5" customHeight="1">
      <c r="A5" s="402"/>
      <c r="B5" s="402"/>
      <c r="C5" s="405"/>
      <c r="D5" s="405"/>
      <c r="E5" s="397"/>
      <c r="F5" s="407"/>
      <c r="G5" s="397"/>
      <c r="H5" s="398"/>
      <c r="I5" s="397"/>
      <c r="J5" s="398"/>
      <c r="K5" s="5"/>
    </row>
    <row r="6" spans="1:15" s="6" customFormat="1" ht="20.25" customHeight="1">
      <c r="A6" s="403"/>
      <c r="B6" s="403"/>
      <c r="C6" s="7" t="s">
        <v>2</v>
      </c>
      <c r="D6" s="8" t="s">
        <v>5</v>
      </c>
      <c r="E6" s="13" t="s">
        <v>2</v>
      </c>
      <c r="F6" s="14" t="s">
        <v>5</v>
      </c>
      <c r="G6" s="15" t="s">
        <v>2</v>
      </c>
      <c r="H6" s="16" t="s">
        <v>5</v>
      </c>
      <c r="I6" s="15" t="s">
        <v>2</v>
      </c>
      <c r="J6" s="15" t="s">
        <v>5</v>
      </c>
      <c r="K6" s="5"/>
    </row>
    <row r="7" spans="1:15" s="11" customFormat="1" ht="67.5" customHeight="1">
      <c r="A7" s="147">
        <v>1</v>
      </c>
      <c r="B7" s="136" t="s">
        <v>120</v>
      </c>
      <c r="C7" s="318">
        <f>COUNTIFS(' ลักษณะโครงการ'!$C$5:$C$129,"&gt;0",' ลักษณะโครงการ'!$J$5:$J$129,$A7,' ลักษณะโครงการ'!$K$5:$K$129,"o")</f>
        <v>5</v>
      </c>
      <c r="D7" s="319">
        <f>SUMIFS(' ลักษณะโครงการ'!$C$5:$C$129,' ลักษณะโครงการ'!$J$5:$J$129,$A7,' ลักษณะโครงการ'!$K$5:$K$129,"o")</f>
        <v>34406000</v>
      </c>
      <c r="E7" s="318">
        <f>COUNTIFS(' ลักษณะโครงการ'!D$5:D$129,"&gt;0",' ลักษณะโครงการ'!$J$5:$J$129,$A7,' ลักษณะโครงการ'!$K$5:$K$129,"o")</f>
        <v>5</v>
      </c>
      <c r="F7" s="319">
        <f>SUMIFS(' ลักษณะโครงการ'!D$5:D$129,' ลักษณะโครงการ'!$J$5:$J$129,$A7,' ลักษณะโครงการ'!$K$5:$K$129,"o")</f>
        <v>34406000</v>
      </c>
      <c r="G7" s="318">
        <f>COUNTIFS(' ลักษณะโครงการ'!E$5:E$129,"&gt;0",' ลักษณะโครงการ'!$J$5:$J$129,$A7,' ลักษณะโครงการ'!$K$5:$K$129,"o")</f>
        <v>0</v>
      </c>
      <c r="H7" s="319">
        <f>SUMIFS(' ลักษณะโครงการ'!E$5:E$129,' ลักษณะโครงการ'!$J$5:$J$129,$A7,' ลักษณะโครงการ'!$K$5:$K$129,"o")</f>
        <v>0</v>
      </c>
      <c r="I7" s="318">
        <f>COUNTIFS(' ลักษณะโครงการ'!F$5:F$129,"&gt;0",' ลักษณะโครงการ'!$J$5:$J$129,$A7,' ลักษณะโครงการ'!$K$5:$K$129,"o")</f>
        <v>0</v>
      </c>
      <c r="J7" s="319">
        <f>SUMIFS(' ลักษณะโครงการ'!F$5:F$129,' ลักษณะโครงการ'!$J$5:$J$129,$A7,' ลักษณะโครงการ'!$K$5:$K$129,"o")</f>
        <v>0</v>
      </c>
      <c r="K7" s="10"/>
    </row>
    <row r="8" spans="1:15" s="11" customFormat="1" ht="50.25" customHeight="1">
      <c r="A8" s="148">
        <v>2</v>
      </c>
      <c r="B8" s="137" t="s">
        <v>121</v>
      </c>
      <c r="C8" s="320">
        <f>COUNTIFS(' ลักษณะโครงการ'!$C$5:$C$129,"&gt;0",' ลักษณะโครงการ'!$J$5:$J$129,$A8,' ลักษณะโครงการ'!$K$5:$K$129,"o")</f>
        <v>0</v>
      </c>
      <c r="D8" s="321">
        <f>SUMIFS(' ลักษณะโครงการ'!$C$5:$C$129,' ลักษณะโครงการ'!$J$5:$J$129,$A8,' ลักษณะโครงการ'!$K$5:$K$129,"o")</f>
        <v>0</v>
      </c>
      <c r="E8" s="320">
        <f>COUNTIFS(' ลักษณะโครงการ'!D$5:D$129,"&gt;0",' ลักษณะโครงการ'!$J$5:$J$129,$A8,' ลักษณะโครงการ'!$K$5:$K$129,"o")</f>
        <v>0</v>
      </c>
      <c r="F8" s="321">
        <f>SUMIFS(' ลักษณะโครงการ'!D$5:D$129,' ลักษณะโครงการ'!$J$5:$J$129,$A8,' ลักษณะโครงการ'!$K$5:$K$129,"o")</f>
        <v>0</v>
      </c>
      <c r="G8" s="320">
        <f>COUNTIFS(' ลักษณะโครงการ'!E$5:E$129,"&gt;0",' ลักษณะโครงการ'!$J$5:$J$129,$A8,' ลักษณะโครงการ'!$K$5:$K$129,"o")</f>
        <v>0</v>
      </c>
      <c r="H8" s="321">
        <f>SUMIFS(' ลักษณะโครงการ'!E$5:E$129,' ลักษณะโครงการ'!$J$5:$J$129,$A8,' ลักษณะโครงการ'!$K$5:$K$129,"o")</f>
        <v>0</v>
      </c>
      <c r="I8" s="320">
        <f>COUNTIFS(' ลักษณะโครงการ'!F$5:F$129,"&gt;0",' ลักษณะโครงการ'!$J$5:$J$129,$A8,' ลักษณะโครงการ'!$K$5:$K$129,"o")</f>
        <v>0</v>
      </c>
      <c r="J8" s="321">
        <f>SUMIFS(' ลักษณะโครงการ'!F$5:F$129,' ลักษณะโครงการ'!$J$5:$J$129,$A8,' ลักษณะโครงการ'!$K$5:$K$129,"o")</f>
        <v>0</v>
      </c>
      <c r="K8" s="10"/>
      <c r="M8" s="163">
        <v>825000</v>
      </c>
      <c r="N8" s="163">
        <v>2800000</v>
      </c>
      <c r="O8" s="232">
        <f>SUM(M8:N8)</f>
        <v>3625000</v>
      </c>
    </row>
    <row r="9" spans="1:15" s="11" customFormat="1" ht="50.25" customHeight="1">
      <c r="A9" s="148">
        <v>3</v>
      </c>
      <c r="B9" s="138" t="s">
        <v>231</v>
      </c>
      <c r="C9" s="320">
        <f>COUNTIFS(' ลักษณะโครงการ'!$C$5:$C$129,"&gt;0",' ลักษณะโครงการ'!$J$5:$J$129,$A9,' ลักษณะโครงการ'!$K$5:$K$129,"o")</f>
        <v>23</v>
      </c>
      <c r="D9" s="321">
        <f>SUMIFS(' ลักษณะโครงการ'!$C$5:$C$129,' ลักษณะโครงการ'!$J$5:$J$129,$A9,' ลักษณะโครงการ'!$K$5:$K$129,"o")</f>
        <v>155815326</v>
      </c>
      <c r="E9" s="320">
        <f>COUNTIFS(' ลักษณะโครงการ'!D$5:D$129,"&gt;0",' ลักษณะโครงการ'!$J$5:$J$129,$A9,' ลักษณะโครงการ'!$K$5:$K$129,"o")</f>
        <v>15</v>
      </c>
      <c r="F9" s="321">
        <f>SUMIFS(' ลักษณะโครงการ'!D$5:D$129,' ลักษณะโครงการ'!$J$5:$J$129,$A9,' ลักษณะโครงการ'!$K$5:$K$129,"o")</f>
        <v>132469185</v>
      </c>
      <c r="G9" s="320">
        <f>COUNTIFS(' ลักษณะโครงการ'!E$5:E$129,"&gt;0",' ลักษณะโครงการ'!$J$5:$J$129,$A9,' ลักษณะโครงการ'!$K$5:$K$129,"o")</f>
        <v>1</v>
      </c>
      <c r="H9" s="321">
        <f>SUMIFS(' ลักษณะโครงการ'!E$5:E$129,' ลักษณะโครงการ'!$J$5:$J$129,$A9,' ลักษณะโครงการ'!$K$5:$K$129,"o")</f>
        <v>3185000</v>
      </c>
      <c r="I9" s="320">
        <f>COUNTIFS(' ลักษณะโครงการ'!F$5:F$129,"&gt;0",' ลักษณะโครงการ'!$J$5:$J$129,$A9,' ลักษณะโครงการ'!$K$5:$K$129,"o")</f>
        <v>8</v>
      </c>
      <c r="J9" s="321">
        <f>SUMIFS(' ลักษณะโครงการ'!F$5:F$129,' ลักษณะโครงการ'!$J$5:$J$129,$A9,' ลักษณะโครงการ'!$K$5:$K$129,"o")</f>
        <v>20161141</v>
      </c>
      <c r="K9" s="10"/>
      <c r="M9" s="163">
        <v>70487390</v>
      </c>
      <c r="N9" s="163">
        <v>39290000</v>
      </c>
      <c r="O9" s="232">
        <f>SUM(M9:N9)</f>
        <v>109777390</v>
      </c>
    </row>
    <row r="10" spans="1:15" s="11" customFormat="1" ht="58.5" customHeight="1">
      <c r="A10" s="148">
        <v>4</v>
      </c>
      <c r="B10" s="146" t="s">
        <v>232</v>
      </c>
      <c r="C10" s="322">
        <f>COUNTIFS(' ลักษณะโครงการ'!$C$5:$C$129,"&gt;0",' ลักษณะโครงการ'!$J$5:$J$129,$A10,' ลักษณะโครงการ'!$K$5:$K$129,"o")</f>
        <v>11</v>
      </c>
      <c r="D10" s="323">
        <f>SUMIFS(' ลักษณะโครงการ'!$C$5:$C$129,' ลักษณะโครงการ'!$J$5:$J$129,$A10,' ลักษณะโครงการ'!$K$5:$K$129,"o")</f>
        <v>11836600</v>
      </c>
      <c r="E10" s="322">
        <f>COUNTIFS(' ลักษณะโครงการ'!D$5:D$129,"&gt;0",' ลักษณะโครงการ'!$J$5:$J$129,$A10,' ลักษณะโครงการ'!$K$5:$K$129,"o")</f>
        <v>2</v>
      </c>
      <c r="F10" s="323">
        <f>SUMIFS(' ลักษณะโครงการ'!D$5:D$129,' ลักษณะโครงการ'!$J$5:$J$129,$A10,' ลักษณะโครงการ'!$K$5:$K$129,"o")</f>
        <v>5170000</v>
      </c>
      <c r="G10" s="322">
        <f>COUNTIFS(' ลักษณะโครงการ'!E$5:E$129,"&gt;0",' ลักษณะโครงการ'!$J$5:$J$129,$A10,' ลักษณะโครงการ'!$K$5:$K$129,"o")</f>
        <v>0</v>
      </c>
      <c r="H10" s="323">
        <f>SUMIFS(' ลักษณะโครงการ'!E$5:E$129,' ลักษณะโครงการ'!$J$5:$J$129,$A10,' ลักษณะโครงการ'!$K$5:$K$129,"o")</f>
        <v>0</v>
      </c>
      <c r="I10" s="322">
        <f>COUNTIFS(' ลักษณะโครงการ'!F$5:F$129,"&gt;0",' ลักษณะโครงการ'!$J$5:$J$129,$A10,' ลักษณะโครงการ'!$K$5:$K$129,"o")</f>
        <v>9</v>
      </c>
      <c r="J10" s="323">
        <f>SUMIFS(' ลักษณะโครงการ'!F$5:F$129,' ลักษณะโครงการ'!$J$5:$J$129,$A10,' ลักษณะโครงการ'!$K$5:$K$129,"o")</f>
        <v>6666600</v>
      </c>
      <c r="K10" s="10"/>
      <c r="M10" s="178">
        <v>4000000</v>
      </c>
      <c r="N10" s="163">
        <v>182045185</v>
      </c>
      <c r="O10" s="232">
        <f>SUM(M10:N10)</f>
        <v>186045185</v>
      </c>
    </row>
    <row r="11" spans="1:15" s="342" customFormat="1" ht="33.75" customHeight="1">
      <c r="A11" s="338"/>
      <c r="B11" s="339" t="s">
        <v>4</v>
      </c>
      <c r="C11" s="340">
        <f>SUM(C7:C10)</f>
        <v>39</v>
      </c>
      <c r="D11" s="340">
        <f t="shared" ref="D11:J11" si="0">SUM(D7:D10)</f>
        <v>202057926</v>
      </c>
      <c r="E11" s="340">
        <f t="shared" si="0"/>
        <v>22</v>
      </c>
      <c r="F11" s="340">
        <f t="shared" si="0"/>
        <v>172045185</v>
      </c>
      <c r="G11" s="340">
        <f t="shared" si="0"/>
        <v>1</v>
      </c>
      <c r="H11" s="340">
        <f t="shared" si="0"/>
        <v>3185000</v>
      </c>
      <c r="I11" s="340">
        <f t="shared" si="0"/>
        <v>17</v>
      </c>
      <c r="J11" s="340">
        <f t="shared" si="0"/>
        <v>26827741</v>
      </c>
      <c r="K11" s="341"/>
    </row>
    <row r="12" spans="1:15" s="21" customFormat="1">
      <c r="A12" s="12"/>
      <c r="B12" s="19"/>
      <c r="C12" s="12"/>
      <c r="D12" s="20"/>
      <c r="E12" s="12"/>
      <c r="F12" s="20"/>
      <c r="G12" s="19"/>
      <c r="H12" s="19"/>
      <c r="I12" s="19"/>
      <c r="J12" s="19"/>
    </row>
    <row r="13" spans="1:15" s="21" customFormat="1">
      <c r="A13" s="400" t="s">
        <v>17</v>
      </c>
      <c r="B13" s="400"/>
      <c r="C13" s="400"/>
      <c r="D13" s="400"/>
      <c r="E13" s="400"/>
      <c r="F13" s="23">
        <v>138709400</v>
      </c>
      <c r="G13" s="22" t="s">
        <v>5</v>
      </c>
      <c r="H13" s="19"/>
      <c r="I13" s="19"/>
      <c r="J13" s="19"/>
    </row>
    <row r="14" spans="1:15" s="21" customFormat="1">
      <c r="A14" s="12"/>
      <c r="B14" s="22" t="s">
        <v>18</v>
      </c>
      <c r="C14" s="12"/>
      <c r="D14" s="20" t="s">
        <v>23</v>
      </c>
      <c r="E14" s="12"/>
      <c r="F14" s="36" t="s">
        <v>20</v>
      </c>
      <c r="G14" s="22"/>
      <c r="H14" s="19"/>
      <c r="I14" s="19"/>
      <c r="J14" s="19"/>
    </row>
    <row r="15" spans="1:15" s="28" customFormat="1">
      <c r="A15" s="24"/>
      <c r="B15" s="25"/>
      <c r="C15" s="24"/>
      <c r="D15" s="26"/>
      <c r="E15" s="24"/>
      <c r="F15" s="26"/>
      <c r="G15" s="27"/>
      <c r="H15" s="27"/>
      <c r="I15" s="27"/>
      <c r="J15" s="27"/>
    </row>
    <row r="16" spans="1:15" s="28" customFormat="1">
      <c r="A16" s="24"/>
      <c r="B16" s="25"/>
      <c r="C16" s="24"/>
      <c r="D16" s="26"/>
      <c r="E16" s="24"/>
      <c r="F16" s="26"/>
      <c r="G16" s="27"/>
      <c r="H16" s="27"/>
      <c r="I16" s="27"/>
      <c r="J16" s="27"/>
    </row>
    <row r="17" spans="1:10" s="28" customFormat="1">
      <c r="A17" s="24"/>
      <c r="B17" s="25"/>
      <c r="C17" s="24"/>
      <c r="D17" s="26"/>
      <c r="E17" s="24"/>
      <c r="F17" s="26"/>
      <c r="G17" s="27"/>
      <c r="H17" s="27"/>
      <c r="I17" s="27"/>
      <c r="J17" s="27"/>
    </row>
    <row r="18" spans="1:10" s="28" customFormat="1">
      <c r="A18" s="24"/>
      <c r="B18" s="25"/>
      <c r="C18" s="24"/>
      <c r="D18" s="26"/>
      <c r="E18" s="24"/>
      <c r="F18" s="26"/>
      <c r="G18" s="27"/>
      <c r="H18" s="27"/>
      <c r="I18" s="27"/>
      <c r="J18" s="27"/>
    </row>
    <row r="19" spans="1:10" s="28" customFormat="1">
      <c r="A19" s="24"/>
      <c r="B19" s="25"/>
      <c r="C19" s="29"/>
      <c r="D19" s="26"/>
      <c r="E19" s="24"/>
      <c r="F19" s="26"/>
      <c r="G19" s="27"/>
      <c r="H19" s="27"/>
      <c r="I19" s="27"/>
      <c r="J19" s="27"/>
    </row>
    <row r="20" spans="1:10" s="28" customFormat="1">
      <c r="A20" s="24"/>
      <c r="B20" s="27"/>
      <c r="C20" s="24"/>
      <c r="D20" s="26"/>
      <c r="E20" s="24"/>
      <c r="F20" s="26"/>
      <c r="G20" s="27"/>
      <c r="H20" s="27"/>
      <c r="I20" s="27"/>
      <c r="J20" s="27"/>
    </row>
    <row r="21" spans="1:10" s="27" customFormat="1">
      <c r="A21" s="24"/>
      <c r="C21" s="24"/>
      <c r="D21" s="26"/>
      <c r="E21" s="24"/>
      <c r="F21" s="26"/>
    </row>
    <row r="22" spans="1:10" s="27" customFormat="1" ht="15">
      <c r="A22" s="30"/>
      <c r="B22" s="31"/>
      <c r="C22" s="30"/>
      <c r="D22" s="32"/>
      <c r="E22" s="24"/>
      <c r="F22" s="32"/>
      <c r="G22" s="31"/>
      <c r="H22" s="31"/>
      <c r="I22" s="31"/>
      <c r="J22" s="31"/>
    </row>
    <row r="23" spans="1:10" s="27" customFormat="1">
      <c r="A23" s="24"/>
      <c r="C23" s="24"/>
      <c r="D23" s="26"/>
      <c r="E23" s="24"/>
      <c r="F23" s="26"/>
    </row>
    <row r="24" spans="1:10" s="27" customFormat="1">
      <c r="A24" s="24"/>
      <c r="C24" s="24"/>
      <c r="D24" s="26"/>
      <c r="E24" s="24"/>
      <c r="F24" s="26"/>
    </row>
    <row r="25" spans="1:10" s="27" customFormat="1">
      <c r="A25" s="24"/>
      <c r="C25" s="24"/>
      <c r="D25" s="26"/>
      <c r="E25" s="24"/>
      <c r="F25" s="26"/>
    </row>
  </sheetData>
  <mergeCells count="8">
    <mergeCell ref="I4:J5"/>
    <mergeCell ref="A13:E13"/>
    <mergeCell ref="A1:J1"/>
    <mergeCell ref="A4:A6"/>
    <mergeCell ref="B4:B6"/>
    <mergeCell ref="C4:D5"/>
    <mergeCell ref="E4:F5"/>
    <mergeCell ref="G4:H5"/>
  </mergeCells>
  <pageMargins left="0.23622047244094491" right="0.23622047244094491" top="0.74803149606299213" bottom="0.74803149606299213" header="0.31496062992125984" footer="0.31496062992125984"/>
  <pageSetup paperSize="9" orientation="landscape" r:id="rId1"/>
  <headerFooter>
    <oddFooter>&amp;C&amp;10หน้าที่ &amp;P จาก &amp;N&amp;R&amp;10กลุ่มจังหวัดภาคตะวันออก/จังหวัดจันทบุรี</oddFooter>
  </headerFooter>
</worksheet>
</file>

<file path=xl/worksheets/sheet3.xml><?xml version="1.0" encoding="utf-8"?>
<worksheet xmlns="http://schemas.openxmlformats.org/spreadsheetml/2006/main" xmlns:r="http://schemas.openxmlformats.org/officeDocument/2006/relationships">
  <sheetPr>
    <tabColor rgb="FF00B050"/>
  </sheetPr>
  <dimension ref="A1:L26"/>
  <sheetViews>
    <sheetView tabSelected="1" topLeftCell="A2" zoomScale="80" zoomScaleNormal="80" workbookViewId="0">
      <selection activeCell="C8" sqref="C8"/>
    </sheetView>
  </sheetViews>
  <sheetFormatPr defaultRowHeight="14.25"/>
  <cols>
    <col min="1" max="1" width="4.25" style="1" customWidth="1"/>
    <col min="2" max="2" width="33.125" customWidth="1"/>
    <col min="3" max="3" width="10.625" style="1" customWidth="1"/>
    <col min="4" max="4" width="18.875" style="2" customWidth="1"/>
    <col min="5" max="5" width="11.125" style="1" customWidth="1"/>
    <col min="6" max="6" width="17.25" style="2" customWidth="1"/>
    <col min="7" max="7" width="6.625" customWidth="1"/>
    <col min="8" max="8" width="14.625" customWidth="1"/>
    <col min="9" max="9" width="6.625" customWidth="1"/>
    <col min="10" max="10" width="18.75" customWidth="1"/>
  </cols>
  <sheetData>
    <row r="1" spans="1:12" s="3" customFormat="1" ht="19.5">
      <c r="A1" s="408" t="s">
        <v>119</v>
      </c>
      <c r="B1" s="408"/>
      <c r="C1" s="408"/>
      <c r="D1" s="408"/>
      <c r="E1" s="408"/>
      <c r="F1" s="408"/>
      <c r="G1" s="408"/>
      <c r="H1" s="408"/>
      <c r="I1" s="408"/>
      <c r="J1" s="408"/>
    </row>
    <row r="2" spans="1:12" ht="16.5" customHeight="1"/>
    <row r="3" spans="1:12" s="6" customFormat="1" ht="12" customHeight="1">
      <c r="A3" s="401" t="s">
        <v>1</v>
      </c>
      <c r="B3" s="401" t="s">
        <v>0</v>
      </c>
      <c r="C3" s="404" t="s">
        <v>6</v>
      </c>
      <c r="D3" s="404"/>
      <c r="E3" s="395" t="s">
        <v>7</v>
      </c>
      <c r="F3" s="406"/>
      <c r="G3" s="395" t="s">
        <v>8</v>
      </c>
      <c r="H3" s="396"/>
      <c r="I3" s="395" t="s">
        <v>12</v>
      </c>
      <c r="J3" s="396"/>
    </row>
    <row r="4" spans="1:12" s="6" customFormat="1" ht="22.5" customHeight="1">
      <c r="A4" s="402"/>
      <c r="B4" s="402"/>
      <c r="C4" s="405"/>
      <c r="D4" s="405"/>
      <c r="E4" s="397"/>
      <c r="F4" s="407"/>
      <c r="G4" s="397"/>
      <c r="H4" s="398"/>
      <c r="I4" s="397"/>
      <c r="J4" s="398"/>
    </row>
    <row r="5" spans="1:12" s="6" customFormat="1" ht="20.25" customHeight="1">
      <c r="A5" s="403"/>
      <c r="B5" s="403"/>
      <c r="C5" s="7" t="s">
        <v>2</v>
      </c>
      <c r="D5" s="8" t="s">
        <v>5</v>
      </c>
      <c r="E5" s="13" t="s">
        <v>2</v>
      </c>
      <c r="F5" s="14" t="s">
        <v>5</v>
      </c>
      <c r="G5" s="15" t="s">
        <v>2</v>
      </c>
      <c r="H5" s="16" t="s">
        <v>5</v>
      </c>
      <c r="I5" s="15" t="s">
        <v>2</v>
      </c>
      <c r="J5" s="15" t="s">
        <v>5</v>
      </c>
    </row>
    <row r="6" spans="1:12" s="11" customFormat="1" ht="67.5" customHeight="1">
      <c r="A6" s="147">
        <v>1</v>
      </c>
      <c r="B6" s="136" t="s">
        <v>120</v>
      </c>
      <c r="C6" s="257">
        <f>COUNTIF(' ลักษณะโครงการ'!$J$5:$J$129,$A6)</f>
        <v>41</v>
      </c>
      <c r="D6" s="258">
        <f>SUMIF(' ลักษณะโครงการ'!$J$5:$J$129,$A6,' ลักษณะโครงการ'!$C$5:$C$129)</f>
        <v>284165680</v>
      </c>
      <c r="E6" s="257">
        <f>COUNTIFS(' ลักษณะโครงการ'!D$5:D$129,"&gt;0",' ลักษณะโครงการ'!$J$5:$J$129,$A6)</f>
        <v>33</v>
      </c>
      <c r="F6" s="258">
        <f>SUMIF(' ลักษณะโครงการ'!$J$5:$J$129,$A6,' ลักษณะโครงการ'!D$5:D$129)</f>
        <v>232842920</v>
      </c>
      <c r="G6" s="257">
        <f>COUNTIFS(' ลักษณะโครงการ'!E$5:E$129,"&gt;0",' ลักษณะโครงการ'!$J$5:$J$129,$A6)</f>
        <v>2</v>
      </c>
      <c r="H6" s="258">
        <f>SUMIF(' ลักษณะโครงการ'!$J$5:$J$129,$A6,' ลักษณะโครงการ'!E$5:E$129)</f>
        <v>18703960</v>
      </c>
      <c r="I6" s="257">
        <f>COUNTIFS(' ลักษณะโครงการ'!F$5:F$129,"&gt;0",' ลักษณะโครงการ'!$J$5:$J$129,$A6)</f>
        <v>8</v>
      </c>
      <c r="J6" s="258">
        <f>SUMIF(' ลักษณะโครงการ'!$J$5:$J$129,$A6,' ลักษณะโครงการ'!F$5:F$129)</f>
        <v>32618800</v>
      </c>
      <c r="L6" s="11">
        <f>41+6+51+17</f>
        <v>115</v>
      </c>
    </row>
    <row r="7" spans="1:12" s="11" customFormat="1" ht="50.25" customHeight="1">
      <c r="A7" s="148">
        <v>2</v>
      </c>
      <c r="B7" s="204" t="s">
        <v>121</v>
      </c>
      <c r="C7" s="260">
        <f>COUNTIF(' ลักษณะโครงการ'!$J$5:$J$129,$A7)</f>
        <v>6</v>
      </c>
      <c r="D7" s="261">
        <f>SUMIF(' ลักษณะโครงการ'!$J$5:$J$129,$A7,' ลักษณะโครงการ'!$C$5:$C$129)</f>
        <v>43970000</v>
      </c>
      <c r="E7" s="260">
        <f>COUNTIFS(' ลักษณะโครงการ'!D$5:D$129,"&gt;0",' ลักษณะโครงการ'!$J$5:$J$129,$A7)</f>
        <v>2</v>
      </c>
      <c r="F7" s="261">
        <f>SUMIF(' ลักษณะโครงการ'!$J$5:$J$129,$A7,' ลักษณะโครงการ'!D$5:D$129)</f>
        <v>3625000</v>
      </c>
      <c r="G7" s="260">
        <f>COUNTIFS(' ลักษณะโครงการ'!E$5:E$129,"&gt;0",' ลักษณะโครงการ'!$J$5:$J$129,$A7)</f>
        <v>1</v>
      </c>
      <c r="H7" s="261">
        <f>SUMIF(' ลักษณะโครงการ'!$J$5:$J$129,$A7,' ลักษณะโครงการ'!E$5:E$129)</f>
        <v>190000</v>
      </c>
      <c r="I7" s="260">
        <f>COUNTIFS(' ลักษณะโครงการ'!F$5:F$129,"&gt;0",' ลักษณะโครงการ'!$J$5:$J$129,$A7)</f>
        <v>4</v>
      </c>
      <c r="J7" s="261">
        <f>SUMIF(' ลักษณะโครงการ'!$J$5:$J$129,$A7,' ลักษณะโครงการ'!F$5:F$129)</f>
        <v>40155000</v>
      </c>
    </row>
    <row r="8" spans="1:12" s="11" customFormat="1" ht="58.5" customHeight="1">
      <c r="A8" s="148">
        <v>3</v>
      </c>
      <c r="B8" s="204" t="s">
        <v>122</v>
      </c>
      <c r="C8" s="260">
        <f>COUNTIF(' ลักษณะโครงการ'!$J$5:$J$129,$A8)</f>
        <v>51</v>
      </c>
      <c r="D8" s="261">
        <f>SUMIF(' ลักษณะโครงการ'!$J$5:$J$129,$A8,' ลักษณะโครงการ'!$C$5:$C$129)</f>
        <v>381546216</v>
      </c>
      <c r="E8" s="260">
        <f>COUNTIFS(' ลักษณะโครงการ'!D$5:D$129,"&gt;0",' ลักษณะโครงการ'!$J$5:$J$129,$A8)</f>
        <v>30</v>
      </c>
      <c r="F8" s="261">
        <f>SUMIF(' ลักษณะโครงการ'!$J$5:$J$129,$A8,' ลักษณะโครงการ'!D$5:D$129)</f>
        <v>249674575</v>
      </c>
      <c r="G8" s="260">
        <f>COUNTIFS(' ลักษณะโครงการ'!E$5:E$129,"&gt;0",' ลักษณะโครงการ'!$J$5:$J$129,$A8)</f>
        <v>4</v>
      </c>
      <c r="H8" s="261">
        <f>SUMIF(' ลักษณะโครงการ'!$J$5:$J$129,$A8,' ลักษณะโครงการ'!E$5:E$129)</f>
        <v>12543300</v>
      </c>
      <c r="I8" s="260">
        <f>COUNTIFS(' ลักษณะโครงการ'!F$5:F$129,"&gt;0",' ลักษณะโครงการ'!$J$5:$J$129,$A8)</f>
        <v>21</v>
      </c>
      <c r="J8" s="261">
        <f>SUMIF(' ลักษณะโครงการ'!$J$5:$J$129,$A8,' ลักษณะโครงการ'!F$5:F$129)</f>
        <v>119328341</v>
      </c>
    </row>
    <row r="9" spans="1:12" s="11" customFormat="1" ht="63.75" customHeight="1">
      <c r="A9" s="149">
        <v>4</v>
      </c>
      <c r="B9" s="205" t="s">
        <v>123</v>
      </c>
      <c r="C9" s="262">
        <f>COUNTIF(' ลักษณะโครงการ'!$J$5:$J$129,$A9)</f>
        <v>17</v>
      </c>
      <c r="D9" s="263">
        <f>SUMIF(' ลักษณะโครงการ'!$J$5:$J$129,$A9,' ลักษณะโครงการ'!$C$5:$C$129)</f>
        <v>24573000</v>
      </c>
      <c r="E9" s="262">
        <f>COUNTIFS(' ลักษณะโครงการ'!D$5:D$129,"&gt;0",' ลักษณะโครงการ'!$J$5:$J$129,$A9)</f>
        <v>5</v>
      </c>
      <c r="F9" s="263">
        <f>SUMIF(' ลักษณะโครงการ'!$J$5:$J$129,$A9,' ลักษณะโครงการ'!D$5:D$129)</f>
        <v>15979000</v>
      </c>
      <c r="G9" s="262">
        <f>COUNTIFS(' ลักษณะโครงการ'!E$5:E$129,"&gt;0",' ลักษณะโครงการ'!$J$5:$J$129,$A9)</f>
        <v>0</v>
      </c>
      <c r="H9" s="263">
        <f>SUMIF(' ลักษณะโครงการ'!$J$5:$J$129,$A9,' ลักษณะโครงการ'!E$5:E$129)</f>
        <v>0</v>
      </c>
      <c r="I9" s="262">
        <f>COUNTIFS(' ลักษณะโครงการ'!F$5:F$129,"&gt;0",' ลักษณะโครงการ'!$J$5:$J$129,$A9)</f>
        <v>12</v>
      </c>
      <c r="J9" s="263">
        <f>SUMIF(' ลักษณะโครงการ'!$J$5:$J$129,$A9,' ลักษณะโครงการ'!F$5:F$129)</f>
        <v>8594000</v>
      </c>
    </row>
    <row r="10" spans="1:12" s="17" customFormat="1" ht="38.25" customHeight="1">
      <c r="A10" s="410" t="s">
        <v>124</v>
      </c>
      <c r="B10" s="411"/>
      <c r="C10" s="15">
        <f t="shared" ref="C10:J10" si="0">SUM(C6:C9)</f>
        <v>115</v>
      </c>
      <c r="D10" s="218">
        <f t="shared" si="0"/>
        <v>734254896</v>
      </c>
      <c r="E10" s="15">
        <f t="shared" si="0"/>
        <v>70</v>
      </c>
      <c r="F10" s="33">
        <f t="shared" si="0"/>
        <v>502121495</v>
      </c>
      <c r="G10" s="15">
        <f t="shared" si="0"/>
        <v>7</v>
      </c>
      <c r="H10" s="33">
        <f t="shared" si="0"/>
        <v>31437260</v>
      </c>
      <c r="I10" s="15">
        <f t="shared" si="0"/>
        <v>45</v>
      </c>
      <c r="J10" s="33">
        <f t="shared" si="0"/>
        <v>200696141</v>
      </c>
    </row>
    <row r="11" spans="1:12" s="17" customFormat="1" ht="38.25" customHeight="1">
      <c r="A11" s="206"/>
      <c r="B11" s="207" t="s">
        <v>3</v>
      </c>
      <c r="C11" s="208"/>
      <c r="D11" s="209">
        <v>9000000</v>
      </c>
      <c r="E11" s="210"/>
      <c r="F11" s="211">
        <v>9000000</v>
      </c>
      <c r="G11" s="15"/>
      <c r="H11" s="212"/>
      <c r="I11" s="15"/>
      <c r="J11" s="212"/>
    </row>
    <row r="12" spans="1:12" s="342" customFormat="1" ht="33.75" customHeight="1">
      <c r="A12" s="338"/>
      <c r="B12" s="339" t="s">
        <v>4</v>
      </c>
      <c r="C12" s="340"/>
      <c r="D12" s="343">
        <f>SUM(D10:D11)</f>
        <v>743254896</v>
      </c>
      <c r="E12" s="343">
        <f t="shared" ref="E12:J12" si="1">SUM(E10:E11)</f>
        <v>70</v>
      </c>
      <c r="F12" s="343">
        <f t="shared" si="1"/>
        <v>511121495</v>
      </c>
      <c r="G12" s="343">
        <f t="shared" si="1"/>
        <v>7</v>
      </c>
      <c r="H12" s="343">
        <f t="shared" si="1"/>
        <v>31437260</v>
      </c>
      <c r="I12" s="343">
        <f t="shared" si="1"/>
        <v>45</v>
      </c>
      <c r="J12" s="343">
        <f t="shared" si="1"/>
        <v>200696141</v>
      </c>
    </row>
    <row r="13" spans="1:12" s="21" customFormat="1">
      <c r="A13" s="12"/>
      <c r="B13" s="19"/>
      <c r="C13" s="12"/>
      <c r="D13" s="20"/>
      <c r="E13" s="12"/>
      <c r="F13" s="20"/>
      <c r="G13" s="19"/>
      <c r="H13" s="19"/>
      <c r="I13" s="19"/>
      <c r="J13" s="19"/>
    </row>
    <row r="14" spans="1:12" s="21" customFormat="1">
      <c r="A14" s="409" t="s">
        <v>322</v>
      </c>
      <c r="B14" s="409"/>
      <c r="C14" s="409"/>
      <c r="D14" s="409"/>
      <c r="E14" s="409"/>
      <c r="F14" s="23">
        <v>138709400</v>
      </c>
      <c r="G14" s="22" t="s">
        <v>5</v>
      </c>
      <c r="H14" s="19"/>
      <c r="I14" s="19"/>
      <c r="J14" s="19"/>
    </row>
    <row r="15" spans="1:12" s="21" customFormat="1">
      <c r="A15" s="12"/>
      <c r="B15" s="22" t="s">
        <v>13</v>
      </c>
      <c r="C15" s="12"/>
      <c r="D15" s="20"/>
      <c r="E15" s="12"/>
      <c r="F15" s="36" t="s">
        <v>20</v>
      </c>
      <c r="G15" s="19"/>
      <c r="H15" s="19"/>
      <c r="I15" s="19"/>
      <c r="J15" s="19"/>
    </row>
    <row r="16" spans="1:12" s="28" customFormat="1">
      <c r="A16" s="24"/>
      <c r="B16" s="25"/>
      <c r="C16" s="24"/>
      <c r="D16" s="26"/>
      <c r="E16" s="24"/>
      <c r="F16" s="26"/>
      <c r="G16" s="27"/>
      <c r="H16" s="27"/>
      <c r="I16" s="27"/>
      <c r="J16" s="27"/>
    </row>
    <row r="17" spans="1:10" s="28" customFormat="1">
      <c r="A17" s="24"/>
      <c r="B17" s="25"/>
      <c r="C17" s="24">
        <f>'สรุป Top 5'!C11</f>
        <v>76</v>
      </c>
      <c r="D17" s="24">
        <f>'สรุป Top 5'!D11</f>
        <v>532196970</v>
      </c>
      <c r="E17" s="24">
        <f>'สรุป Top 5'!E11</f>
        <v>48</v>
      </c>
      <c r="F17" s="24">
        <f>'สรุป Top 5'!F11</f>
        <v>330076310</v>
      </c>
      <c r="G17" s="24">
        <f>'สรุป Top 5'!G11</f>
        <v>6</v>
      </c>
      <c r="H17" s="24">
        <f>'สรุป Top 5'!H11</f>
        <v>28252260</v>
      </c>
      <c r="I17" s="24">
        <f>'สรุป Top 5'!I11</f>
        <v>28</v>
      </c>
      <c r="J17" s="24">
        <f>'สรุป Top 5'!J11</f>
        <v>173868400</v>
      </c>
    </row>
    <row r="18" spans="1:10" s="28" customFormat="1">
      <c r="A18" s="24"/>
      <c r="B18" s="25"/>
      <c r="C18" s="24">
        <f>+สรุปโครงการอื่นๆ!C11</f>
        <v>39</v>
      </c>
      <c r="D18" s="24">
        <f>+สรุปโครงการอื่นๆ!D11</f>
        <v>202057926</v>
      </c>
      <c r="E18" s="24">
        <f>+สรุปโครงการอื่นๆ!E11</f>
        <v>22</v>
      </c>
      <c r="F18" s="24">
        <f>+สรุปโครงการอื่นๆ!F11</f>
        <v>172045185</v>
      </c>
      <c r="G18" s="24">
        <f>+สรุปโครงการอื่นๆ!G11</f>
        <v>1</v>
      </c>
      <c r="H18" s="24">
        <f>+สรุปโครงการอื่นๆ!H11</f>
        <v>3185000</v>
      </c>
      <c r="I18" s="24">
        <f>+สรุปโครงการอื่นๆ!I11</f>
        <v>17</v>
      </c>
      <c r="J18" s="24">
        <f>+สรุปโครงการอื่นๆ!J11</f>
        <v>26827741</v>
      </c>
    </row>
    <row r="19" spans="1:10" s="28" customFormat="1">
      <c r="A19" s="24"/>
      <c r="B19" s="25"/>
      <c r="C19" s="24">
        <f>+C17+C18</f>
        <v>115</v>
      </c>
      <c r="D19" s="24">
        <f t="shared" ref="D19:J19" si="2">+D17+D18</f>
        <v>734254896</v>
      </c>
      <c r="E19" s="24">
        <f t="shared" si="2"/>
        <v>70</v>
      </c>
      <c r="F19" s="24">
        <f t="shared" si="2"/>
        <v>502121495</v>
      </c>
      <c r="G19" s="24">
        <f t="shared" si="2"/>
        <v>7</v>
      </c>
      <c r="H19" s="24">
        <f t="shared" si="2"/>
        <v>31437260</v>
      </c>
      <c r="I19" s="24">
        <f t="shared" si="2"/>
        <v>45</v>
      </c>
      <c r="J19" s="24">
        <f t="shared" si="2"/>
        <v>200696141</v>
      </c>
    </row>
    <row r="20" spans="1:10" s="28" customFormat="1">
      <c r="A20" s="24"/>
      <c r="B20" s="25"/>
      <c r="C20" s="29"/>
      <c r="D20" s="26"/>
      <c r="E20" s="24"/>
      <c r="F20" s="26"/>
      <c r="G20" s="27"/>
      <c r="H20" s="27"/>
      <c r="I20" s="27"/>
      <c r="J20" s="27"/>
    </row>
    <row r="21" spans="1:10" s="28" customFormat="1">
      <c r="A21" s="24"/>
      <c r="B21" s="27"/>
      <c r="C21" s="24">
        <f>+C10-C19</f>
        <v>0</v>
      </c>
      <c r="D21" s="24">
        <f t="shared" ref="D21:J21" si="3">+D10-D19</f>
        <v>0</v>
      </c>
      <c r="E21" s="24">
        <f t="shared" si="3"/>
        <v>0</v>
      </c>
      <c r="F21" s="24">
        <f t="shared" si="3"/>
        <v>0</v>
      </c>
      <c r="G21" s="24">
        <f t="shared" si="3"/>
        <v>0</v>
      </c>
      <c r="H21" s="24">
        <f t="shared" si="3"/>
        <v>0</v>
      </c>
      <c r="I21" s="24">
        <f t="shared" si="3"/>
        <v>0</v>
      </c>
      <c r="J21" s="24">
        <f t="shared" si="3"/>
        <v>0</v>
      </c>
    </row>
    <row r="22" spans="1:10" s="27" customFormat="1">
      <c r="A22" s="24"/>
      <c r="C22" s="24"/>
      <c r="D22" s="26"/>
      <c r="E22" s="24"/>
      <c r="F22" s="26"/>
    </row>
    <row r="23" spans="1:10" s="27" customFormat="1" ht="15">
      <c r="A23" s="30"/>
      <c r="B23" s="31"/>
      <c r="C23" s="30"/>
      <c r="D23" s="32"/>
      <c r="E23" s="24"/>
      <c r="F23" s="32"/>
      <c r="G23" s="31"/>
      <c r="H23" s="31"/>
      <c r="I23" s="31"/>
      <c r="J23" s="31"/>
    </row>
    <row r="24" spans="1:10" s="27" customFormat="1">
      <c r="A24" s="24"/>
      <c r="C24" s="24"/>
      <c r="D24" s="26"/>
      <c r="E24" s="24"/>
      <c r="F24" s="26"/>
    </row>
    <row r="25" spans="1:10" s="27" customFormat="1">
      <c r="A25" s="24"/>
      <c r="C25" s="24"/>
      <c r="D25" s="26"/>
      <c r="E25" s="24"/>
      <c r="F25" s="26"/>
    </row>
    <row r="26" spans="1:10" s="27" customFormat="1">
      <c r="A26" s="24"/>
      <c r="C26" s="24"/>
      <c r="D26" s="26"/>
      <c r="E26" s="24"/>
      <c r="F26" s="26"/>
    </row>
  </sheetData>
  <mergeCells count="9">
    <mergeCell ref="A1:J1"/>
    <mergeCell ref="I3:J4"/>
    <mergeCell ref="E3:F4"/>
    <mergeCell ref="G3:H4"/>
    <mergeCell ref="A14:E14"/>
    <mergeCell ref="A10:B10"/>
    <mergeCell ref="C3:D4"/>
    <mergeCell ref="A3:A5"/>
    <mergeCell ref="B3:B5"/>
  </mergeCells>
  <phoneticPr fontId="3" type="noConversion"/>
  <pageMargins left="0.19685039370078741" right="0.11811023622047245" top="0.82677165354330717" bottom="0.39370078740157483" header="0.51181102362204722" footer="0.51181102362204722"/>
  <pageSetup paperSize="9" scale="95" orientation="landscape" r:id="rId1"/>
  <headerFooter alignWithMargins="0">
    <oddFooter>&amp;C&amp;10หน้าที่ &amp;P จาก &amp;N&amp;R&amp;10กลุ่มจังหวัดภาคตะวันออก/จังหวัดจันทบุรี</oddFooter>
  </headerFooter>
</worksheet>
</file>

<file path=xl/worksheets/sheet4.xml><?xml version="1.0" encoding="utf-8"?>
<worksheet xmlns="http://schemas.openxmlformats.org/spreadsheetml/2006/main" xmlns:r="http://schemas.openxmlformats.org/officeDocument/2006/relationships">
  <sheetPr enableFormatConditionsCalculation="0">
    <tabColor rgb="FF00B050"/>
    <pageSetUpPr fitToPage="1"/>
  </sheetPr>
  <dimension ref="A1:P218"/>
  <sheetViews>
    <sheetView view="pageBreakPreview" zoomScaleNormal="80" zoomScaleSheetLayoutView="100" workbookViewId="0">
      <pane xSplit="3" ySplit="6" topLeftCell="D7" activePane="bottomRight" state="frozen"/>
      <selection pane="topRight" activeCell="D1" sqref="D1"/>
      <selection pane="bottomLeft" activeCell="A7" sqref="A7"/>
      <selection pane="bottomRight" activeCell="D65" sqref="D65"/>
    </sheetView>
  </sheetViews>
  <sheetFormatPr defaultRowHeight="12.75"/>
  <cols>
    <col min="1" max="1" width="16.875" style="391" customWidth="1"/>
    <col min="2" max="2" width="31.125" style="249" customWidth="1"/>
    <col min="3" max="3" width="12.5" style="392" customWidth="1"/>
    <col min="4" max="4" width="13.125" style="393" customWidth="1"/>
    <col min="5" max="5" width="13" style="394" customWidth="1"/>
    <col min="6" max="6" width="13.25" style="394" customWidth="1"/>
    <col min="7" max="7" width="24.875" style="40" customWidth="1"/>
    <col min="8" max="8" width="11.75" style="201" customWidth="1"/>
    <col min="9" max="9" width="5" style="390" customWidth="1"/>
    <col min="10" max="11" width="4.5" style="387" customWidth="1"/>
    <col min="12" max="12" width="8" style="201" customWidth="1"/>
    <col min="13" max="13" width="13.125" style="201" customWidth="1"/>
    <col min="14" max="15" width="9" style="40"/>
    <col min="16" max="16" width="14.125" style="40" customWidth="1"/>
    <col min="17" max="16384" width="9" style="40"/>
  </cols>
  <sheetData>
    <row r="1" spans="1:15" s="39" customFormat="1" ht="18.75">
      <c r="A1" s="259"/>
      <c r="B1" s="259"/>
      <c r="C1" s="259"/>
      <c r="D1" s="259"/>
      <c r="E1" s="259"/>
      <c r="F1" s="259"/>
      <c r="G1" s="259"/>
      <c r="H1" s="201"/>
      <c r="I1" s="344"/>
      <c r="J1" s="345"/>
      <c r="K1" s="345"/>
      <c r="L1" s="201"/>
      <c r="M1" s="201"/>
    </row>
    <row r="2" spans="1:15" s="39" customFormat="1" ht="18.75">
      <c r="A2" s="418" t="s">
        <v>24</v>
      </c>
      <c r="B2" s="418"/>
      <c r="C2" s="418"/>
      <c r="D2" s="418"/>
      <c r="E2" s="418"/>
      <c r="F2" s="418"/>
      <c r="G2" s="418"/>
      <c r="H2" s="201"/>
      <c r="I2" s="344"/>
      <c r="J2" s="345"/>
      <c r="K2" s="345"/>
      <c r="L2" s="201"/>
      <c r="M2" s="201"/>
    </row>
    <row r="3" spans="1:15" s="39" customFormat="1" ht="15.75">
      <c r="A3" s="422" t="s">
        <v>25</v>
      </c>
      <c r="B3" s="422"/>
      <c r="C3" s="422"/>
      <c r="D3" s="422"/>
      <c r="E3" s="422"/>
      <c r="F3" s="422"/>
      <c r="G3" s="422"/>
      <c r="H3" s="201"/>
      <c r="I3" s="344"/>
      <c r="J3" s="345"/>
      <c r="K3" s="345"/>
      <c r="L3" s="201"/>
      <c r="M3" s="201"/>
    </row>
    <row r="4" spans="1:15" ht="51">
      <c r="A4" s="412" t="s">
        <v>0</v>
      </c>
      <c r="B4" s="419" t="s">
        <v>16</v>
      </c>
      <c r="C4" s="423" t="s">
        <v>14</v>
      </c>
      <c r="D4" s="426" t="s">
        <v>9</v>
      </c>
      <c r="E4" s="429" t="s">
        <v>10</v>
      </c>
      <c r="F4" s="429" t="s">
        <v>12</v>
      </c>
      <c r="G4" s="412" t="s">
        <v>11</v>
      </c>
      <c r="H4" s="415" t="s">
        <v>15</v>
      </c>
      <c r="I4" s="346" t="s">
        <v>1</v>
      </c>
      <c r="J4" s="347" t="s">
        <v>317</v>
      </c>
      <c r="K4" s="347" t="s">
        <v>318</v>
      </c>
      <c r="L4" s="253"/>
      <c r="M4" s="253"/>
    </row>
    <row r="5" spans="1:15">
      <c r="A5" s="413"/>
      <c r="B5" s="420"/>
      <c r="C5" s="424"/>
      <c r="D5" s="427"/>
      <c r="E5" s="430"/>
      <c r="F5" s="430"/>
      <c r="G5" s="413"/>
      <c r="H5" s="416"/>
      <c r="I5" s="348"/>
      <c r="J5" s="349"/>
      <c r="K5" s="349"/>
      <c r="L5" s="253"/>
      <c r="M5" s="253"/>
    </row>
    <row r="6" spans="1:15" ht="34.5" customHeight="1">
      <c r="A6" s="414"/>
      <c r="B6" s="421"/>
      <c r="C6" s="425"/>
      <c r="D6" s="428"/>
      <c r="E6" s="431"/>
      <c r="F6" s="431"/>
      <c r="G6" s="414"/>
      <c r="H6" s="417"/>
      <c r="I6" s="350"/>
      <c r="J6" s="351"/>
      <c r="K6" s="351"/>
      <c r="L6" s="253"/>
      <c r="M6" s="253"/>
    </row>
    <row r="7" spans="1:15" ht="60.75" customHeight="1">
      <c r="A7" s="127" t="s">
        <v>26</v>
      </c>
      <c r="B7" s="352" t="s">
        <v>30</v>
      </c>
      <c r="C7" s="325"/>
      <c r="D7" s="326"/>
      <c r="E7" s="327"/>
      <c r="F7" s="327"/>
      <c r="G7" s="324"/>
      <c r="H7" s="124"/>
      <c r="I7" s="353">
        <v>1</v>
      </c>
      <c r="J7" s="354"/>
      <c r="K7" s="354"/>
      <c r="L7" s="254"/>
      <c r="M7" s="254"/>
    </row>
    <row r="8" spans="1:15" ht="92.25" customHeight="1">
      <c r="A8" s="355"/>
      <c r="B8" s="268" t="s">
        <v>31</v>
      </c>
      <c r="C8" s="269">
        <v>4997500</v>
      </c>
      <c r="D8" s="269">
        <v>4997500</v>
      </c>
      <c r="E8" s="270"/>
      <c r="F8" s="271"/>
      <c r="G8" s="356" t="s">
        <v>260</v>
      </c>
      <c r="H8" s="272">
        <v>3</v>
      </c>
      <c r="I8" s="350">
        <v>2</v>
      </c>
      <c r="J8" s="351">
        <v>1</v>
      </c>
      <c r="K8" s="351" t="s">
        <v>314</v>
      </c>
      <c r="L8" s="254" t="s">
        <v>316</v>
      </c>
      <c r="M8" s="254"/>
      <c r="N8" s="40" t="s">
        <v>303</v>
      </c>
    </row>
    <row r="9" spans="1:15" ht="90" customHeight="1">
      <c r="A9" s="355"/>
      <c r="B9" s="273" t="s">
        <v>32</v>
      </c>
      <c r="C9" s="357">
        <v>10000000</v>
      </c>
      <c r="D9" s="357">
        <v>10000000</v>
      </c>
      <c r="E9" s="270"/>
      <c r="F9" s="271"/>
      <c r="G9" s="274" t="s">
        <v>261</v>
      </c>
      <c r="H9" s="272">
        <v>4</v>
      </c>
      <c r="I9" s="350">
        <v>3</v>
      </c>
      <c r="J9" s="351">
        <v>1</v>
      </c>
      <c r="K9" s="351" t="s">
        <v>314</v>
      </c>
      <c r="L9" s="254" t="s">
        <v>316</v>
      </c>
      <c r="M9" s="254"/>
      <c r="N9" s="40" t="s">
        <v>303</v>
      </c>
    </row>
    <row r="10" spans="1:15" ht="86.25" customHeight="1">
      <c r="A10" s="355"/>
      <c r="B10" s="273" t="s">
        <v>33</v>
      </c>
      <c r="C10" s="357">
        <v>3571000</v>
      </c>
      <c r="D10" s="357">
        <v>3571000</v>
      </c>
      <c r="E10" s="270"/>
      <c r="F10" s="270"/>
      <c r="G10" s="274" t="s">
        <v>262</v>
      </c>
      <c r="H10" s="272">
        <v>5</v>
      </c>
      <c r="I10" s="350">
        <v>4</v>
      </c>
      <c r="J10" s="351">
        <v>1</v>
      </c>
      <c r="K10" s="351" t="s">
        <v>314</v>
      </c>
      <c r="L10" s="254" t="s">
        <v>316</v>
      </c>
      <c r="M10" s="254"/>
      <c r="N10" s="40" t="s">
        <v>303</v>
      </c>
    </row>
    <row r="11" spans="1:15" ht="88.5" customHeight="1">
      <c r="A11" s="355"/>
      <c r="B11" s="273" t="s">
        <v>34</v>
      </c>
      <c r="C11" s="357">
        <v>8120000</v>
      </c>
      <c r="D11" s="357">
        <v>8120000</v>
      </c>
      <c r="E11" s="270"/>
      <c r="F11" s="270"/>
      <c r="G11" s="274" t="s">
        <v>277</v>
      </c>
      <c r="H11" s="272">
        <v>6</v>
      </c>
      <c r="I11" s="350">
        <v>5</v>
      </c>
      <c r="J11" s="351">
        <v>1</v>
      </c>
      <c r="K11" s="351" t="s">
        <v>314</v>
      </c>
      <c r="L11" s="254" t="s">
        <v>316</v>
      </c>
      <c r="M11" s="254"/>
      <c r="N11" s="40" t="s">
        <v>303</v>
      </c>
    </row>
    <row r="12" spans="1:15" ht="69.75" customHeight="1">
      <c r="A12" s="355"/>
      <c r="B12" s="273" t="s">
        <v>35</v>
      </c>
      <c r="C12" s="357">
        <v>1700000</v>
      </c>
      <c r="D12" s="275"/>
      <c r="E12" s="270"/>
      <c r="F12" s="357">
        <v>1700000</v>
      </c>
      <c r="G12" s="274" t="s">
        <v>278</v>
      </c>
      <c r="H12" s="272">
        <v>7</v>
      </c>
      <c r="I12" s="350">
        <v>6</v>
      </c>
      <c r="J12" s="351">
        <v>1</v>
      </c>
      <c r="K12" s="351" t="s">
        <v>314</v>
      </c>
      <c r="L12" s="254" t="s">
        <v>316</v>
      </c>
      <c r="M12" s="254"/>
      <c r="N12" s="40" t="s">
        <v>304</v>
      </c>
    </row>
    <row r="13" spans="1:15" ht="86.25" customHeight="1">
      <c r="A13" s="355"/>
      <c r="B13" s="276" t="s">
        <v>36</v>
      </c>
      <c r="C13" s="357">
        <v>5600000</v>
      </c>
      <c r="D13" s="357">
        <v>5600000</v>
      </c>
      <c r="E13" s="270"/>
      <c r="F13" s="358"/>
      <c r="G13" s="274" t="s">
        <v>263</v>
      </c>
      <c r="H13" s="272">
        <v>10</v>
      </c>
      <c r="I13" s="350">
        <v>7</v>
      </c>
      <c r="J13" s="351">
        <v>1</v>
      </c>
      <c r="K13" s="351" t="s">
        <v>314</v>
      </c>
      <c r="L13" s="254" t="s">
        <v>316</v>
      </c>
      <c r="M13" s="254"/>
      <c r="N13" s="40" t="s">
        <v>303</v>
      </c>
    </row>
    <row r="14" spans="1:15" ht="89.25" customHeight="1">
      <c r="A14" s="355"/>
      <c r="B14" s="273" t="s">
        <v>38</v>
      </c>
      <c r="C14" s="357">
        <v>1471220</v>
      </c>
      <c r="D14" s="357">
        <v>1471220</v>
      </c>
      <c r="E14" s="270"/>
      <c r="F14" s="358"/>
      <c r="G14" s="274" t="s">
        <v>265</v>
      </c>
      <c r="H14" s="272">
        <v>25</v>
      </c>
      <c r="I14" s="350">
        <v>8</v>
      </c>
      <c r="J14" s="351">
        <v>1</v>
      </c>
      <c r="K14" s="351" t="s">
        <v>314</v>
      </c>
      <c r="L14" s="254" t="s">
        <v>316</v>
      </c>
      <c r="M14" s="254"/>
      <c r="N14" s="40" t="s">
        <v>304</v>
      </c>
      <c r="O14" s="40" t="s">
        <v>304</v>
      </c>
    </row>
    <row r="15" spans="1:15" ht="65.25" customHeight="1">
      <c r="A15" s="355"/>
      <c r="B15" s="273" t="s">
        <v>39</v>
      </c>
      <c r="C15" s="357">
        <v>1943800</v>
      </c>
      <c r="D15" s="359"/>
      <c r="E15" s="270"/>
      <c r="F15" s="357">
        <v>1943800</v>
      </c>
      <c r="G15" s="274" t="s">
        <v>266</v>
      </c>
      <c r="H15" s="272">
        <v>26</v>
      </c>
      <c r="I15" s="350">
        <v>9</v>
      </c>
      <c r="J15" s="351">
        <v>1</v>
      </c>
      <c r="K15" s="351" t="s">
        <v>314</v>
      </c>
      <c r="L15" s="254" t="s">
        <v>316</v>
      </c>
      <c r="M15" s="254"/>
      <c r="N15" s="40" t="s">
        <v>304</v>
      </c>
      <c r="O15" s="40" t="s">
        <v>304</v>
      </c>
    </row>
    <row r="16" spans="1:15" ht="86.25" customHeight="1">
      <c r="A16" s="355"/>
      <c r="B16" s="273" t="s">
        <v>40</v>
      </c>
      <c r="C16" s="357">
        <v>500000</v>
      </c>
      <c r="D16" s="359"/>
      <c r="E16" s="270"/>
      <c r="F16" s="357">
        <v>500000</v>
      </c>
      <c r="G16" s="274" t="s">
        <v>267</v>
      </c>
      <c r="H16" s="272">
        <v>27</v>
      </c>
      <c r="I16" s="350">
        <v>10</v>
      </c>
      <c r="J16" s="351">
        <v>1</v>
      </c>
      <c r="K16" s="351" t="s">
        <v>314</v>
      </c>
      <c r="L16" s="254" t="s">
        <v>316</v>
      </c>
      <c r="M16" s="254"/>
      <c r="N16" s="40" t="s">
        <v>304</v>
      </c>
      <c r="O16" s="40" t="s">
        <v>304</v>
      </c>
    </row>
    <row r="17" spans="1:14" ht="75.75" customHeight="1">
      <c r="A17" s="355"/>
      <c r="B17" s="273" t="s">
        <v>41</v>
      </c>
      <c r="C17" s="357">
        <v>444800</v>
      </c>
      <c r="D17" s="357">
        <v>444800</v>
      </c>
      <c r="E17" s="270"/>
      <c r="F17" s="358"/>
      <c r="G17" s="274" t="s">
        <v>268</v>
      </c>
      <c r="H17" s="272">
        <v>28</v>
      </c>
      <c r="I17" s="350">
        <v>11</v>
      </c>
      <c r="J17" s="351">
        <v>1</v>
      </c>
      <c r="K17" s="351" t="s">
        <v>314</v>
      </c>
      <c r="L17" s="254" t="s">
        <v>316</v>
      </c>
      <c r="M17" s="254"/>
      <c r="N17" s="40" t="s">
        <v>304</v>
      </c>
    </row>
    <row r="18" spans="1:14" ht="87" customHeight="1">
      <c r="A18" s="355"/>
      <c r="B18" s="273" t="s">
        <v>42</v>
      </c>
      <c r="C18" s="357">
        <v>3670000</v>
      </c>
      <c r="D18" s="357">
        <v>3670000</v>
      </c>
      <c r="E18" s="270"/>
      <c r="F18" s="358"/>
      <c r="G18" s="274" t="s">
        <v>269</v>
      </c>
      <c r="H18" s="272">
        <v>29</v>
      </c>
      <c r="I18" s="350">
        <v>12</v>
      </c>
      <c r="J18" s="351">
        <v>1</v>
      </c>
      <c r="K18" s="351" t="s">
        <v>314</v>
      </c>
      <c r="L18" s="254" t="s">
        <v>316</v>
      </c>
      <c r="M18" s="254"/>
      <c r="N18" s="40" t="s">
        <v>304</v>
      </c>
    </row>
    <row r="19" spans="1:14" ht="98.25" customHeight="1">
      <c r="A19" s="355"/>
      <c r="B19" s="276" t="s">
        <v>43</v>
      </c>
      <c r="C19" s="357">
        <v>5000000</v>
      </c>
      <c r="D19" s="357">
        <v>5000000</v>
      </c>
      <c r="E19" s="270"/>
      <c r="F19" s="358"/>
      <c r="G19" s="274" t="s">
        <v>270</v>
      </c>
      <c r="H19" s="272">
        <v>31</v>
      </c>
      <c r="I19" s="350">
        <v>13</v>
      </c>
      <c r="J19" s="351">
        <v>1</v>
      </c>
      <c r="K19" s="351" t="s">
        <v>314</v>
      </c>
      <c r="L19" s="254" t="s">
        <v>316</v>
      </c>
      <c r="M19" s="254"/>
      <c r="N19" s="40" t="s">
        <v>303</v>
      </c>
    </row>
    <row r="20" spans="1:14" ht="253.5" customHeight="1">
      <c r="A20" s="355"/>
      <c r="B20" s="277" t="s">
        <v>342</v>
      </c>
      <c r="C20" s="357">
        <v>10070000</v>
      </c>
      <c r="D20" s="357">
        <v>10070000</v>
      </c>
      <c r="E20" s="270"/>
      <c r="F20" s="357"/>
      <c r="G20" s="274" t="s">
        <v>296</v>
      </c>
      <c r="H20" s="272">
        <v>51</v>
      </c>
      <c r="I20" s="350">
        <v>14</v>
      </c>
      <c r="J20" s="351">
        <v>1</v>
      </c>
      <c r="K20" s="351" t="s">
        <v>314</v>
      </c>
      <c r="L20" s="254" t="s">
        <v>316</v>
      </c>
      <c r="M20" s="254"/>
      <c r="N20" s="40" t="s">
        <v>304</v>
      </c>
    </row>
    <row r="21" spans="1:14" ht="79.5" customHeight="1">
      <c r="A21" s="360"/>
      <c r="B21" s="277" t="s">
        <v>320</v>
      </c>
      <c r="C21" s="278">
        <v>3000000</v>
      </c>
      <c r="D21" s="278">
        <v>3000000</v>
      </c>
      <c r="E21" s="270"/>
      <c r="F21" s="357"/>
      <c r="G21" s="274" t="s">
        <v>273</v>
      </c>
      <c r="H21" s="272"/>
      <c r="I21" s="350">
        <v>15</v>
      </c>
      <c r="J21" s="351">
        <v>1</v>
      </c>
      <c r="K21" s="351" t="s">
        <v>314</v>
      </c>
      <c r="L21" s="254" t="s">
        <v>316</v>
      </c>
      <c r="M21" s="254"/>
      <c r="N21" s="40" t="s">
        <v>304</v>
      </c>
    </row>
    <row r="22" spans="1:14" ht="409.5">
      <c r="A22" s="360"/>
      <c r="B22" s="277" t="s">
        <v>321</v>
      </c>
      <c r="C22" s="278">
        <v>20000000</v>
      </c>
      <c r="D22" s="275">
        <v>13691000</v>
      </c>
      <c r="E22" s="275">
        <v>6309000</v>
      </c>
      <c r="F22" s="357"/>
      <c r="G22" s="274" t="s">
        <v>48</v>
      </c>
      <c r="H22" s="272"/>
      <c r="I22" s="350">
        <v>16</v>
      </c>
      <c r="J22" s="351">
        <v>1</v>
      </c>
      <c r="K22" s="351" t="s">
        <v>314</v>
      </c>
      <c r="L22" s="254" t="s">
        <v>316</v>
      </c>
      <c r="M22" s="254"/>
      <c r="N22" s="40" t="s">
        <v>304</v>
      </c>
    </row>
    <row r="23" spans="1:14" ht="223.5" customHeight="1">
      <c r="A23" s="360"/>
      <c r="B23" s="277"/>
      <c r="C23" s="278"/>
      <c r="D23" s="275"/>
      <c r="E23" s="275"/>
      <c r="F23" s="357"/>
      <c r="G23" s="274" t="s">
        <v>407</v>
      </c>
      <c r="H23" s="272"/>
      <c r="I23" s="350">
        <v>17</v>
      </c>
      <c r="J23" s="351"/>
      <c r="K23" s="351"/>
      <c r="L23" s="254"/>
      <c r="M23" s="254"/>
    </row>
    <row r="24" spans="1:14" ht="60" customHeight="1">
      <c r="A24" s="360"/>
      <c r="B24" s="279" t="s">
        <v>343</v>
      </c>
      <c r="C24" s="280">
        <v>400000</v>
      </c>
      <c r="D24" s="275"/>
      <c r="E24" s="270"/>
      <c r="F24" s="280">
        <v>400000</v>
      </c>
      <c r="G24" s="274" t="s">
        <v>49</v>
      </c>
      <c r="H24" s="272"/>
      <c r="I24" s="350">
        <v>18</v>
      </c>
      <c r="J24" s="351">
        <v>1</v>
      </c>
      <c r="K24" s="351" t="s">
        <v>314</v>
      </c>
      <c r="L24" s="254" t="s">
        <v>316</v>
      </c>
      <c r="M24" s="254"/>
      <c r="N24" s="40" t="s">
        <v>304</v>
      </c>
    </row>
    <row r="25" spans="1:14" ht="83.25" customHeight="1">
      <c r="A25" s="360"/>
      <c r="B25" s="279" t="s">
        <v>344</v>
      </c>
      <c r="C25" s="280">
        <v>5805000</v>
      </c>
      <c r="D25" s="280">
        <v>5805000</v>
      </c>
      <c r="E25" s="270"/>
      <c r="F25" s="357"/>
      <c r="G25" s="274" t="s">
        <v>275</v>
      </c>
      <c r="H25" s="272"/>
      <c r="I25" s="350">
        <v>19</v>
      </c>
      <c r="J25" s="351">
        <v>1</v>
      </c>
      <c r="K25" s="351" t="s">
        <v>314</v>
      </c>
      <c r="L25" s="254" t="s">
        <v>316</v>
      </c>
      <c r="M25" s="254"/>
      <c r="N25" s="40" t="s">
        <v>304</v>
      </c>
    </row>
    <row r="26" spans="1:14" ht="72.75" customHeight="1">
      <c r="A26" s="360"/>
      <c r="B26" s="279" t="s">
        <v>345</v>
      </c>
      <c r="C26" s="280">
        <v>15000000</v>
      </c>
      <c r="D26" s="280">
        <v>15000000</v>
      </c>
      <c r="E26" s="270"/>
      <c r="F26" s="357"/>
      <c r="G26" s="274" t="s">
        <v>276</v>
      </c>
      <c r="H26" s="272"/>
      <c r="I26" s="350">
        <v>20</v>
      </c>
      <c r="J26" s="351">
        <v>1</v>
      </c>
      <c r="K26" s="351" t="s">
        <v>314</v>
      </c>
      <c r="L26" s="254" t="s">
        <v>316</v>
      </c>
      <c r="M26" s="254"/>
      <c r="N26" s="40" t="s">
        <v>303</v>
      </c>
    </row>
    <row r="27" spans="1:14" ht="92.25" customHeight="1">
      <c r="A27" s="360"/>
      <c r="B27" s="281" t="s">
        <v>346</v>
      </c>
      <c r="C27" s="280">
        <v>2500000</v>
      </c>
      <c r="D27" s="280">
        <v>2500000</v>
      </c>
      <c r="E27" s="270"/>
      <c r="F27" s="357"/>
      <c r="G27" s="274" t="s">
        <v>279</v>
      </c>
      <c r="H27" s="272"/>
      <c r="I27" s="350">
        <v>21</v>
      </c>
      <c r="J27" s="351">
        <v>1</v>
      </c>
      <c r="K27" s="351" t="s">
        <v>314</v>
      </c>
      <c r="L27" s="254" t="s">
        <v>316</v>
      </c>
      <c r="M27" s="254"/>
      <c r="N27" s="40" t="s">
        <v>303</v>
      </c>
    </row>
    <row r="28" spans="1:14" ht="81" customHeight="1">
      <c r="A28" s="360"/>
      <c r="B28" s="279" t="s">
        <v>347</v>
      </c>
      <c r="C28" s="280">
        <v>10000000</v>
      </c>
      <c r="D28" s="275"/>
      <c r="E28" s="270"/>
      <c r="F28" s="280">
        <v>10000000</v>
      </c>
      <c r="G28" s="274" t="s">
        <v>152</v>
      </c>
      <c r="H28" s="272"/>
      <c r="I28" s="350">
        <v>22</v>
      </c>
      <c r="J28" s="351">
        <v>1</v>
      </c>
      <c r="K28" s="351" t="s">
        <v>314</v>
      </c>
      <c r="L28" s="254" t="s">
        <v>316</v>
      </c>
      <c r="M28" s="254"/>
      <c r="N28" s="40" t="s">
        <v>304</v>
      </c>
    </row>
    <row r="29" spans="1:14" ht="57" customHeight="1">
      <c r="A29" s="360"/>
      <c r="B29" s="279" t="s">
        <v>348</v>
      </c>
      <c r="C29" s="280">
        <v>2500000</v>
      </c>
      <c r="D29" s="280">
        <v>2500000</v>
      </c>
      <c r="E29" s="270"/>
      <c r="F29" s="357"/>
      <c r="G29" s="274" t="s">
        <v>155</v>
      </c>
      <c r="H29" s="272"/>
      <c r="I29" s="350">
        <v>23</v>
      </c>
      <c r="J29" s="351">
        <v>1</v>
      </c>
      <c r="K29" s="351" t="s">
        <v>314</v>
      </c>
      <c r="L29" s="254" t="s">
        <v>316</v>
      </c>
      <c r="M29" s="254"/>
      <c r="N29" s="40" t="s">
        <v>304</v>
      </c>
    </row>
    <row r="30" spans="1:14" ht="87.75" customHeight="1">
      <c r="A30" s="360"/>
      <c r="B30" s="279" t="s">
        <v>349</v>
      </c>
      <c r="C30" s="280">
        <v>4500000</v>
      </c>
      <c r="D30" s="275"/>
      <c r="E30" s="270"/>
      <c r="F30" s="280">
        <v>4500000</v>
      </c>
      <c r="G30" s="274" t="s">
        <v>156</v>
      </c>
      <c r="H30" s="272"/>
      <c r="I30" s="350">
        <v>24</v>
      </c>
      <c r="J30" s="351">
        <v>1</v>
      </c>
      <c r="K30" s="351" t="s">
        <v>314</v>
      </c>
      <c r="L30" s="254" t="s">
        <v>316</v>
      </c>
      <c r="M30" s="254"/>
      <c r="N30" s="40" t="s">
        <v>305</v>
      </c>
    </row>
    <row r="31" spans="1:14" ht="98.25" customHeight="1">
      <c r="A31" s="360"/>
      <c r="B31" s="279" t="s">
        <v>350</v>
      </c>
      <c r="C31" s="280">
        <v>5186300</v>
      </c>
      <c r="D31" s="280">
        <v>5186300</v>
      </c>
      <c r="E31" s="270"/>
      <c r="F31" s="357"/>
      <c r="G31" s="274" t="s">
        <v>280</v>
      </c>
      <c r="H31" s="272"/>
      <c r="I31" s="350">
        <v>25</v>
      </c>
      <c r="J31" s="351">
        <v>1</v>
      </c>
      <c r="K31" s="351" t="s">
        <v>314</v>
      </c>
      <c r="L31" s="254" t="s">
        <v>316</v>
      </c>
      <c r="M31" s="254"/>
      <c r="N31" s="40" t="s">
        <v>303</v>
      </c>
    </row>
    <row r="32" spans="1:14" ht="55.5" customHeight="1">
      <c r="A32" s="360"/>
      <c r="B32" s="279" t="s">
        <v>351</v>
      </c>
      <c r="C32" s="280">
        <v>8000000</v>
      </c>
      <c r="D32" s="275"/>
      <c r="E32" s="270"/>
      <c r="F32" s="280">
        <v>8000000</v>
      </c>
      <c r="G32" s="274" t="s">
        <v>281</v>
      </c>
      <c r="H32" s="272"/>
      <c r="I32" s="350">
        <v>26</v>
      </c>
      <c r="J32" s="351">
        <v>1</v>
      </c>
      <c r="K32" s="351" t="s">
        <v>314</v>
      </c>
      <c r="L32" s="254" t="s">
        <v>316</v>
      </c>
      <c r="M32" s="254"/>
      <c r="N32" s="40" t="s">
        <v>305</v>
      </c>
    </row>
    <row r="33" spans="1:16" ht="93" customHeight="1">
      <c r="A33" s="360"/>
      <c r="B33" s="279" t="s">
        <v>352</v>
      </c>
      <c r="C33" s="280">
        <v>3419000</v>
      </c>
      <c r="D33" s="280">
        <v>3419000</v>
      </c>
      <c r="E33" s="270"/>
      <c r="F33" s="357"/>
      <c r="G33" s="274" t="s">
        <v>282</v>
      </c>
      <c r="H33" s="272"/>
      <c r="I33" s="350">
        <v>27</v>
      </c>
      <c r="J33" s="351">
        <v>1</v>
      </c>
      <c r="K33" s="351" t="s">
        <v>314</v>
      </c>
      <c r="L33" s="254" t="s">
        <v>316</v>
      </c>
      <c r="M33" s="254"/>
      <c r="N33" s="40" t="s">
        <v>303</v>
      </c>
    </row>
    <row r="34" spans="1:16" ht="84" customHeight="1">
      <c r="A34" s="360"/>
      <c r="B34" s="279" t="s">
        <v>353</v>
      </c>
      <c r="C34" s="280">
        <v>12000000</v>
      </c>
      <c r="D34" s="280">
        <v>12000000</v>
      </c>
      <c r="E34" s="270"/>
      <c r="F34" s="357"/>
      <c r="G34" s="274" t="s">
        <v>283</v>
      </c>
      <c r="H34" s="272"/>
      <c r="I34" s="350">
        <v>28</v>
      </c>
      <c r="J34" s="351">
        <v>1</v>
      </c>
      <c r="K34" s="351" t="s">
        <v>314</v>
      </c>
      <c r="L34" s="254" t="s">
        <v>316</v>
      </c>
      <c r="M34" s="254"/>
      <c r="N34" s="40" t="s">
        <v>303</v>
      </c>
    </row>
    <row r="35" spans="1:16" ht="72.75" customHeight="1">
      <c r="A35" s="360"/>
      <c r="B35" s="279" t="s">
        <v>354</v>
      </c>
      <c r="C35" s="280">
        <v>2032800</v>
      </c>
      <c r="D35" s="280">
        <v>2032800</v>
      </c>
      <c r="E35" s="270"/>
      <c r="F35" s="357"/>
      <c r="G35" s="274" t="s">
        <v>284</v>
      </c>
      <c r="H35" s="272"/>
      <c r="I35" s="350">
        <v>29</v>
      </c>
      <c r="J35" s="351">
        <v>1</v>
      </c>
      <c r="K35" s="351" t="s">
        <v>314</v>
      </c>
      <c r="L35" s="254" t="s">
        <v>316</v>
      </c>
      <c r="M35" s="254"/>
      <c r="N35" s="40" t="s">
        <v>303</v>
      </c>
    </row>
    <row r="36" spans="1:16" ht="81.75" customHeight="1">
      <c r="A36" s="360"/>
      <c r="B36" s="281" t="s">
        <v>355</v>
      </c>
      <c r="C36" s="280">
        <v>9700000</v>
      </c>
      <c r="D36" s="280">
        <v>9700000</v>
      </c>
      <c r="E36" s="270"/>
      <c r="F36" s="357"/>
      <c r="G36" s="274" t="s">
        <v>285</v>
      </c>
      <c r="H36" s="272"/>
      <c r="I36" s="350">
        <v>30</v>
      </c>
      <c r="J36" s="351">
        <v>1</v>
      </c>
      <c r="K36" s="351" t="s">
        <v>314</v>
      </c>
      <c r="L36" s="254" t="s">
        <v>316</v>
      </c>
      <c r="M36" s="254"/>
      <c r="N36" s="40" t="s">
        <v>303</v>
      </c>
    </row>
    <row r="37" spans="1:16" ht="82.5" customHeight="1">
      <c r="A37" s="360"/>
      <c r="B37" s="279" t="s">
        <v>356</v>
      </c>
      <c r="C37" s="280">
        <v>9600000</v>
      </c>
      <c r="D37" s="280">
        <v>9600000</v>
      </c>
      <c r="E37" s="270"/>
      <c r="F37" s="357"/>
      <c r="G37" s="274" t="s">
        <v>286</v>
      </c>
      <c r="H37" s="272"/>
      <c r="I37" s="350">
        <v>31</v>
      </c>
      <c r="J37" s="351">
        <v>1</v>
      </c>
      <c r="K37" s="351" t="s">
        <v>314</v>
      </c>
      <c r="L37" s="254" t="s">
        <v>316</v>
      </c>
      <c r="M37" s="254"/>
      <c r="N37" s="40" t="s">
        <v>303</v>
      </c>
    </row>
    <row r="38" spans="1:16" ht="98.25" customHeight="1">
      <c r="A38" s="360"/>
      <c r="B38" s="281" t="s">
        <v>357</v>
      </c>
      <c r="C38" s="280">
        <v>5000000</v>
      </c>
      <c r="D38" s="280">
        <v>5000000</v>
      </c>
      <c r="E38" s="270"/>
      <c r="F38" s="357"/>
      <c r="G38" s="274" t="s">
        <v>287</v>
      </c>
      <c r="H38" s="272"/>
      <c r="I38" s="350">
        <v>32</v>
      </c>
      <c r="J38" s="351">
        <v>1</v>
      </c>
      <c r="K38" s="351" t="s">
        <v>314</v>
      </c>
      <c r="L38" s="254" t="s">
        <v>316</v>
      </c>
      <c r="M38" s="254"/>
      <c r="N38" s="40" t="s">
        <v>303</v>
      </c>
    </row>
    <row r="39" spans="1:16" ht="104.25" customHeight="1">
      <c r="A39" s="360"/>
      <c r="B39" s="281" t="s">
        <v>358</v>
      </c>
      <c r="C39" s="280">
        <v>7000000</v>
      </c>
      <c r="D39" s="280">
        <v>7000000</v>
      </c>
      <c r="E39" s="270"/>
      <c r="F39" s="357"/>
      <c r="G39" s="274" t="s">
        <v>288</v>
      </c>
      <c r="H39" s="272"/>
      <c r="I39" s="350">
        <v>33</v>
      </c>
      <c r="J39" s="351">
        <v>1</v>
      </c>
      <c r="K39" s="351" t="s">
        <v>314</v>
      </c>
      <c r="L39" s="254" t="s">
        <v>316</v>
      </c>
      <c r="M39" s="254"/>
      <c r="N39" s="40" t="s">
        <v>303</v>
      </c>
    </row>
    <row r="40" spans="1:16" ht="81.75" customHeight="1">
      <c r="A40" s="360"/>
      <c r="B40" s="281" t="s">
        <v>359</v>
      </c>
      <c r="C40" s="280">
        <v>8250000</v>
      </c>
      <c r="D40" s="280">
        <v>8250000</v>
      </c>
      <c r="E40" s="270"/>
      <c r="F40" s="357"/>
      <c r="G40" s="274" t="s">
        <v>408</v>
      </c>
      <c r="H40" s="272"/>
      <c r="I40" s="350">
        <v>34</v>
      </c>
      <c r="J40" s="351">
        <v>1</v>
      </c>
      <c r="K40" s="351" t="s">
        <v>314</v>
      </c>
      <c r="L40" s="254" t="s">
        <v>316</v>
      </c>
      <c r="M40" s="254"/>
      <c r="N40" s="40" t="s">
        <v>303</v>
      </c>
    </row>
    <row r="41" spans="1:16" ht="83.25" customHeight="1">
      <c r="A41" s="360"/>
      <c r="B41" s="281" t="s">
        <v>360</v>
      </c>
      <c r="C41" s="280">
        <v>6000000</v>
      </c>
      <c r="D41" s="280">
        <v>6000000</v>
      </c>
      <c r="E41" s="270"/>
      <c r="F41" s="357"/>
      <c r="G41" s="274" t="s">
        <v>290</v>
      </c>
      <c r="H41" s="272"/>
      <c r="I41" s="350">
        <v>35</v>
      </c>
      <c r="J41" s="351">
        <v>1</v>
      </c>
      <c r="K41" s="351" t="s">
        <v>314</v>
      </c>
      <c r="L41" s="254" t="s">
        <v>316</v>
      </c>
      <c r="M41" s="254"/>
      <c r="N41" s="40" t="s">
        <v>303</v>
      </c>
    </row>
    <row r="42" spans="1:16" ht="66.75" customHeight="1">
      <c r="A42" s="360"/>
      <c r="B42" s="279" t="s">
        <v>361</v>
      </c>
      <c r="C42" s="280">
        <v>1400000</v>
      </c>
      <c r="D42" s="280">
        <v>1400000</v>
      </c>
      <c r="E42" s="270"/>
      <c r="F42" s="357"/>
      <c r="G42" s="274" t="s">
        <v>291</v>
      </c>
      <c r="H42" s="272"/>
      <c r="I42" s="350">
        <v>36</v>
      </c>
      <c r="J42" s="351">
        <v>1</v>
      </c>
      <c r="K42" s="351" t="s">
        <v>314</v>
      </c>
      <c r="L42" s="254" t="s">
        <v>316</v>
      </c>
      <c r="M42" s="254"/>
      <c r="N42" s="40" t="s">
        <v>303</v>
      </c>
    </row>
    <row r="43" spans="1:16" ht="61.5" customHeight="1">
      <c r="A43" s="360"/>
      <c r="B43" s="279" t="s">
        <v>362</v>
      </c>
      <c r="C43" s="282">
        <v>5575000</v>
      </c>
      <c r="D43" s="275"/>
      <c r="E43" s="270"/>
      <c r="F43" s="282">
        <v>5575000</v>
      </c>
      <c r="G43" s="274" t="s">
        <v>292</v>
      </c>
      <c r="H43" s="272"/>
      <c r="I43" s="350">
        <v>37</v>
      </c>
      <c r="J43" s="351">
        <v>1</v>
      </c>
      <c r="K43" s="351" t="s">
        <v>314</v>
      </c>
      <c r="L43" s="254" t="s">
        <v>316</v>
      </c>
      <c r="M43" s="254"/>
      <c r="N43" s="40" t="s">
        <v>306</v>
      </c>
    </row>
    <row r="44" spans="1:16" ht="409.5">
      <c r="A44" s="360"/>
      <c r="B44" s="281" t="s">
        <v>363</v>
      </c>
      <c r="C44" s="280">
        <v>45803260</v>
      </c>
      <c r="D44" s="275">
        <v>33408300</v>
      </c>
      <c r="E44" s="283">
        <v>12394960</v>
      </c>
      <c r="F44" s="357"/>
      <c r="G44" s="274" t="s">
        <v>172</v>
      </c>
      <c r="H44" s="272"/>
      <c r="I44" s="350">
        <v>38</v>
      </c>
      <c r="J44" s="351">
        <v>1</v>
      </c>
      <c r="K44" s="351" t="s">
        <v>314</v>
      </c>
      <c r="L44" s="254" t="s">
        <v>316</v>
      </c>
      <c r="M44" s="254"/>
      <c r="N44" s="40" t="s">
        <v>304</v>
      </c>
    </row>
    <row r="45" spans="1:16" ht="351.75" customHeight="1">
      <c r="A45" s="360"/>
      <c r="B45" s="281"/>
      <c r="C45" s="280"/>
      <c r="D45" s="275"/>
      <c r="E45" s="283"/>
      <c r="F45" s="357"/>
      <c r="G45" s="274" t="s">
        <v>171</v>
      </c>
      <c r="H45" s="272"/>
      <c r="I45" s="350">
        <v>39</v>
      </c>
      <c r="J45" s="351"/>
      <c r="K45" s="351"/>
      <c r="L45" s="254"/>
      <c r="M45" s="254"/>
    </row>
    <row r="46" spans="1:16" ht="32.25" customHeight="1">
      <c r="A46" s="360"/>
      <c r="B46" s="361" t="s">
        <v>46</v>
      </c>
      <c r="C46" s="280"/>
      <c r="D46" s="275"/>
      <c r="E46" s="283"/>
      <c r="F46" s="357"/>
      <c r="G46" s="274"/>
      <c r="H46" s="272"/>
      <c r="I46" s="350">
        <v>40</v>
      </c>
      <c r="J46" s="351"/>
      <c r="K46" s="351"/>
      <c r="L46" s="254"/>
      <c r="M46" s="254"/>
    </row>
    <row r="47" spans="1:16" ht="85.5" customHeight="1">
      <c r="A47" s="362"/>
      <c r="B47" s="277" t="s">
        <v>366</v>
      </c>
      <c r="C47" s="278">
        <v>2500000</v>
      </c>
      <c r="D47" s="278">
        <v>2500000</v>
      </c>
      <c r="E47" s="284"/>
      <c r="F47" s="363"/>
      <c r="G47" s="279" t="s">
        <v>81</v>
      </c>
      <c r="H47" s="272">
        <v>8</v>
      </c>
      <c r="I47" s="350">
        <v>41</v>
      </c>
      <c r="J47" s="364">
        <v>1</v>
      </c>
      <c r="K47" s="364" t="s">
        <v>315</v>
      </c>
      <c r="L47" s="254" t="s">
        <v>315</v>
      </c>
      <c r="M47" s="254"/>
      <c r="N47" s="48" t="s">
        <v>303</v>
      </c>
      <c r="O47" s="48"/>
      <c r="P47" s="48"/>
    </row>
    <row r="48" spans="1:16" ht="87.75" customHeight="1">
      <c r="A48" s="362"/>
      <c r="B48" s="277" t="s">
        <v>367</v>
      </c>
      <c r="C48" s="278">
        <v>5620000</v>
      </c>
      <c r="D48" s="278">
        <v>5620000</v>
      </c>
      <c r="E48" s="284"/>
      <c r="F48" s="363"/>
      <c r="G48" s="279" t="s">
        <v>298</v>
      </c>
      <c r="H48" s="272">
        <v>9</v>
      </c>
      <c r="I48" s="350">
        <v>42</v>
      </c>
      <c r="J48" s="364">
        <v>1</v>
      </c>
      <c r="K48" s="364" t="s">
        <v>315</v>
      </c>
      <c r="L48" s="254" t="s">
        <v>315</v>
      </c>
      <c r="M48" s="254"/>
      <c r="N48" s="48" t="s">
        <v>303</v>
      </c>
      <c r="O48" s="48"/>
      <c r="P48" s="48"/>
    </row>
    <row r="49" spans="1:16" ht="68.25" customHeight="1">
      <c r="A49" s="285"/>
      <c r="B49" s="277" t="s">
        <v>368</v>
      </c>
      <c r="C49" s="278">
        <v>5000000</v>
      </c>
      <c r="D49" s="278">
        <v>5000000</v>
      </c>
      <c r="E49" s="285"/>
      <c r="F49" s="285"/>
      <c r="G49" s="279" t="s">
        <v>98</v>
      </c>
      <c r="H49" s="286"/>
      <c r="I49" s="350">
        <v>43</v>
      </c>
      <c r="J49" s="351">
        <v>1</v>
      </c>
      <c r="K49" s="351" t="s">
        <v>315</v>
      </c>
      <c r="L49" s="256" t="s">
        <v>315</v>
      </c>
      <c r="M49" s="256"/>
      <c r="N49" s="48" t="s">
        <v>313</v>
      </c>
      <c r="O49" s="48"/>
      <c r="P49" s="48"/>
    </row>
    <row r="50" spans="1:16" s="48" customFormat="1" ht="92.25" customHeight="1">
      <c r="A50" s="285"/>
      <c r="B50" s="277" t="s">
        <v>369</v>
      </c>
      <c r="C50" s="278">
        <v>16626000</v>
      </c>
      <c r="D50" s="278">
        <v>16626000</v>
      </c>
      <c r="E50" s="285"/>
      <c r="F50" s="285"/>
      <c r="G50" s="279" t="s">
        <v>100</v>
      </c>
      <c r="H50" s="286"/>
      <c r="I50" s="350">
        <v>44</v>
      </c>
      <c r="J50" s="351">
        <v>1</v>
      </c>
      <c r="K50" s="351" t="s">
        <v>315</v>
      </c>
      <c r="L50" s="256" t="s">
        <v>315</v>
      </c>
      <c r="M50" s="256"/>
      <c r="N50" s="48" t="s">
        <v>303</v>
      </c>
    </row>
    <row r="51" spans="1:16" s="48" customFormat="1" ht="89.25" customHeight="1">
      <c r="A51" s="287"/>
      <c r="B51" s="288" t="s">
        <v>370</v>
      </c>
      <c r="C51" s="289">
        <v>4660000</v>
      </c>
      <c r="D51" s="289">
        <v>4660000</v>
      </c>
      <c r="E51" s="287"/>
      <c r="F51" s="287"/>
      <c r="G51" s="290" t="s">
        <v>409</v>
      </c>
      <c r="H51" s="291"/>
      <c r="I51" s="350">
        <v>45</v>
      </c>
      <c r="J51" s="365">
        <v>1</v>
      </c>
      <c r="K51" s="365" t="s">
        <v>315</v>
      </c>
      <c r="L51" s="256" t="s">
        <v>315</v>
      </c>
      <c r="M51" s="256"/>
      <c r="N51" s="48" t="s">
        <v>313</v>
      </c>
      <c r="P51" s="49"/>
    </row>
    <row r="52" spans="1:16" s="48" customFormat="1" ht="25.5">
      <c r="A52" s="292" t="s">
        <v>27</v>
      </c>
      <c r="B52" s="366" t="s">
        <v>116</v>
      </c>
      <c r="C52" s="367"/>
      <c r="D52" s="368"/>
      <c r="E52" s="315"/>
      <c r="F52" s="369"/>
      <c r="G52" s="301"/>
      <c r="H52" s="302"/>
      <c r="I52" s="350">
        <v>46</v>
      </c>
      <c r="J52" s="349"/>
      <c r="K52" s="349"/>
      <c r="L52" s="254"/>
      <c r="M52" s="254"/>
    </row>
    <row r="53" spans="1:16" s="48" customFormat="1" ht="60" customHeight="1">
      <c r="A53" s="293"/>
      <c r="B53" s="273" t="s">
        <v>125</v>
      </c>
      <c r="C53" s="278">
        <v>3600000</v>
      </c>
      <c r="D53" s="370"/>
      <c r="E53" s="284"/>
      <c r="F53" s="278">
        <v>3600000</v>
      </c>
      <c r="G53" s="279" t="s">
        <v>410</v>
      </c>
      <c r="H53" s="272">
        <v>11</v>
      </c>
      <c r="I53" s="350">
        <v>47</v>
      </c>
      <c r="J53" s="351">
        <v>2</v>
      </c>
      <c r="K53" s="351" t="s">
        <v>314</v>
      </c>
      <c r="L53" s="254" t="s">
        <v>236</v>
      </c>
      <c r="M53" s="254"/>
      <c r="N53" s="48" t="s">
        <v>309</v>
      </c>
      <c r="P53" s="78">
        <v>3600000</v>
      </c>
    </row>
    <row r="54" spans="1:16" s="48" customFormat="1" ht="71.25" customHeight="1">
      <c r="A54" s="293"/>
      <c r="B54" s="273" t="s">
        <v>126</v>
      </c>
      <c r="C54" s="278">
        <v>500000</v>
      </c>
      <c r="D54" s="370"/>
      <c r="E54" s="284"/>
      <c r="F54" s="278">
        <v>500000</v>
      </c>
      <c r="G54" s="279" t="s">
        <v>411</v>
      </c>
      <c r="H54" s="272">
        <v>32</v>
      </c>
      <c r="I54" s="350">
        <v>48</v>
      </c>
      <c r="J54" s="351">
        <v>2</v>
      </c>
      <c r="K54" s="351" t="s">
        <v>314</v>
      </c>
      <c r="L54" s="254" t="s">
        <v>236</v>
      </c>
      <c r="M54" s="254"/>
      <c r="N54" s="48" t="s">
        <v>308</v>
      </c>
      <c r="P54" s="78">
        <v>500000</v>
      </c>
    </row>
    <row r="55" spans="1:16" s="48" customFormat="1" ht="66.75" customHeight="1">
      <c r="A55" s="293"/>
      <c r="B55" s="294" t="s">
        <v>127</v>
      </c>
      <c r="C55" s="278">
        <v>825000</v>
      </c>
      <c r="D55" s="278">
        <v>825000</v>
      </c>
      <c r="E55" s="284"/>
      <c r="F55" s="371"/>
      <c r="G55" s="279" t="s">
        <v>412</v>
      </c>
      <c r="H55" s="272">
        <v>52</v>
      </c>
      <c r="I55" s="350">
        <v>49</v>
      </c>
      <c r="J55" s="351">
        <v>2</v>
      </c>
      <c r="K55" s="351" t="s">
        <v>314</v>
      </c>
      <c r="L55" s="254" t="s">
        <v>236</v>
      </c>
      <c r="M55" s="254"/>
      <c r="N55" s="48" t="s">
        <v>308</v>
      </c>
      <c r="P55" s="78">
        <v>825000</v>
      </c>
    </row>
    <row r="56" spans="1:16" s="48" customFormat="1" ht="59.25" customHeight="1">
      <c r="A56" s="293"/>
      <c r="B56" s="294" t="s">
        <v>128</v>
      </c>
      <c r="C56" s="278">
        <v>7420000</v>
      </c>
      <c r="D56" s="370"/>
      <c r="E56" s="284"/>
      <c r="F56" s="278">
        <v>7420000</v>
      </c>
      <c r="G56" s="279" t="s">
        <v>51</v>
      </c>
      <c r="H56" s="272">
        <v>50</v>
      </c>
      <c r="I56" s="350">
        <v>50</v>
      </c>
      <c r="J56" s="351">
        <v>2</v>
      </c>
      <c r="K56" s="351" t="s">
        <v>314</v>
      </c>
      <c r="L56" s="254" t="s">
        <v>236</v>
      </c>
      <c r="M56" s="254"/>
      <c r="N56" s="48" t="s">
        <v>309</v>
      </c>
      <c r="P56" s="238">
        <v>7420000</v>
      </c>
    </row>
    <row r="57" spans="1:16" s="48" customFormat="1" ht="248.25" customHeight="1">
      <c r="A57" s="293"/>
      <c r="B57" s="277" t="s">
        <v>323</v>
      </c>
      <c r="C57" s="278">
        <v>2990000</v>
      </c>
      <c r="D57" s="278">
        <v>2800000</v>
      </c>
      <c r="E57" s="284">
        <v>190000</v>
      </c>
      <c r="F57" s="285"/>
      <c r="G57" s="295" t="s">
        <v>293</v>
      </c>
      <c r="H57" s="272"/>
      <c r="I57" s="350">
        <v>51</v>
      </c>
      <c r="J57" s="351">
        <v>2</v>
      </c>
      <c r="K57" s="351" t="s">
        <v>314</v>
      </c>
      <c r="L57" s="254" t="s">
        <v>236</v>
      </c>
      <c r="M57" s="254"/>
      <c r="N57" s="48" t="s">
        <v>307</v>
      </c>
      <c r="P57" s="267"/>
    </row>
    <row r="58" spans="1:16" s="48" customFormat="1" ht="257.25" customHeight="1">
      <c r="A58" s="296"/>
      <c r="B58" s="297" t="s">
        <v>324</v>
      </c>
      <c r="C58" s="289">
        <v>28635000</v>
      </c>
      <c r="D58" s="287"/>
      <c r="E58" s="287"/>
      <c r="F58" s="289">
        <v>28635000</v>
      </c>
      <c r="G58" s="290" t="s">
        <v>52</v>
      </c>
      <c r="H58" s="298"/>
      <c r="I58" s="350">
        <v>52</v>
      </c>
      <c r="J58" s="365">
        <v>2</v>
      </c>
      <c r="K58" s="365" t="s">
        <v>314</v>
      </c>
      <c r="L58" s="254" t="s">
        <v>236</v>
      </c>
      <c r="M58" s="254"/>
      <c r="N58" s="48" t="s">
        <v>309</v>
      </c>
      <c r="P58" s="264"/>
    </row>
    <row r="59" spans="1:16" s="48" customFormat="1" ht="51">
      <c r="A59" s="372" t="s">
        <v>28</v>
      </c>
      <c r="B59" s="373" t="s">
        <v>117</v>
      </c>
      <c r="C59" s="299"/>
      <c r="D59" s="300"/>
      <c r="E59" s="300"/>
      <c r="F59" s="299"/>
      <c r="G59" s="301"/>
      <c r="H59" s="302"/>
      <c r="I59" s="350">
        <v>53</v>
      </c>
      <c r="J59" s="349"/>
      <c r="K59" s="349"/>
      <c r="L59" s="254"/>
      <c r="M59" s="254"/>
      <c r="P59" s="264"/>
    </row>
    <row r="60" spans="1:16" s="48" customFormat="1" ht="102.75" customHeight="1">
      <c r="A60" s="374"/>
      <c r="B60" s="303" t="s">
        <v>129</v>
      </c>
      <c r="C60" s="280">
        <v>10000000</v>
      </c>
      <c r="D60" s="280">
        <v>10000000</v>
      </c>
      <c r="E60" s="284"/>
      <c r="F60" s="363"/>
      <c r="G60" s="279" t="s">
        <v>53</v>
      </c>
      <c r="H60" s="272">
        <v>1</v>
      </c>
      <c r="I60" s="350">
        <v>54</v>
      </c>
      <c r="J60" s="351">
        <v>3</v>
      </c>
      <c r="K60" s="351" t="s">
        <v>314</v>
      </c>
      <c r="L60" s="254" t="s">
        <v>237</v>
      </c>
      <c r="M60" s="254"/>
      <c r="N60" s="48" t="s">
        <v>303</v>
      </c>
      <c r="O60" s="48" t="s">
        <v>237</v>
      </c>
      <c r="P60" s="81">
        <v>10000000</v>
      </c>
    </row>
    <row r="61" spans="1:16" s="48" customFormat="1" ht="115.5" customHeight="1">
      <c r="A61" s="374"/>
      <c r="B61" s="303" t="s">
        <v>130</v>
      </c>
      <c r="C61" s="280">
        <v>12000000</v>
      </c>
      <c r="D61" s="375">
        <v>4541700</v>
      </c>
      <c r="E61" s="284">
        <v>7458300</v>
      </c>
      <c r="F61" s="363"/>
      <c r="G61" s="279" t="s">
        <v>54</v>
      </c>
      <c r="H61" s="272">
        <v>2</v>
      </c>
      <c r="I61" s="350">
        <v>55</v>
      </c>
      <c r="J61" s="351">
        <v>3</v>
      </c>
      <c r="K61" s="351" t="s">
        <v>314</v>
      </c>
      <c r="L61" s="254" t="s">
        <v>237</v>
      </c>
      <c r="M61" s="254"/>
      <c r="N61" s="48" t="s">
        <v>303</v>
      </c>
      <c r="P61" s="81">
        <v>12000000</v>
      </c>
    </row>
    <row r="62" spans="1:16" s="48" customFormat="1" ht="46.5" customHeight="1">
      <c r="A62" s="374"/>
      <c r="B62" s="303" t="s">
        <v>131</v>
      </c>
      <c r="C62" s="280">
        <v>500000</v>
      </c>
      <c r="D62" s="280">
        <v>500000</v>
      </c>
      <c r="E62" s="284"/>
      <c r="F62" s="363"/>
      <c r="G62" s="279" t="s">
        <v>294</v>
      </c>
      <c r="H62" s="272">
        <v>12</v>
      </c>
      <c r="I62" s="350">
        <v>56</v>
      </c>
      <c r="J62" s="351">
        <v>3</v>
      </c>
      <c r="K62" s="351" t="s">
        <v>314</v>
      </c>
      <c r="L62" s="254" t="s">
        <v>237</v>
      </c>
      <c r="M62" s="254"/>
      <c r="N62" s="48" t="s">
        <v>310</v>
      </c>
      <c r="P62" s="81">
        <v>500000</v>
      </c>
    </row>
    <row r="63" spans="1:16" s="48" customFormat="1" ht="63.75" customHeight="1">
      <c r="A63" s="374"/>
      <c r="B63" s="303" t="s">
        <v>132</v>
      </c>
      <c r="C63" s="280">
        <v>1350000</v>
      </c>
      <c r="D63" s="280">
        <v>1350000</v>
      </c>
      <c r="E63" s="284"/>
      <c r="F63" s="363"/>
      <c r="G63" s="279" t="s">
        <v>413</v>
      </c>
      <c r="H63" s="272">
        <v>13</v>
      </c>
      <c r="I63" s="350">
        <v>57</v>
      </c>
      <c r="J63" s="351">
        <v>3</v>
      </c>
      <c r="K63" s="351" t="s">
        <v>314</v>
      </c>
      <c r="L63" s="254" t="s">
        <v>237</v>
      </c>
      <c r="M63" s="254"/>
      <c r="N63" s="48" t="s">
        <v>303</v>
      </c>
      <c r="P63" s="81">
        <v>1350000</v>
      </c>
    </row>
    <row r="64" spans="1:16" s="48" customFormat="1" ht="56.25" customHeight="1">
      <c r="A64" s="374"/>
      <c r="B64" s="303" t="s">
        <v>133</v>
      </c>
      <c r="C64" s="280">
        <v>500000</v>
      </c>
      <c r="D64" s="375"/>
      <c r="E64" s="284"/>
      <c r="F64" s="280">
        <v>500000</v>
      </c>
      <c r="G64" s="279" t="s">
        <v>414</v>
      </c>
      <c r="H64" s="272">
        <v>14</v>
      </c>
      <c r="I64" s="350">
        <v>58</v>
      </c>
      <c r="J64" s="351">
        <v>3</v>
      </c>
      <c r="K64" s="351" t="s">
        <v>314</v>
      </c>
      <c r="L64" s="254" t="s">
        <v>237</v>
      </c>
      <c r="M64" s="254"/>
      <c r="N64" s="48" t="s">
        <v>310</v>
      </c>
      <c r="P64" s="81">
        <v>500000</v>
      </c>
    </row>
    <row r="65" spans="1:16" s="48" customFormat="1" ht="69" customHeight="1">
      <c r="A65" s="374"/>
      <c r="B65" s="303" t="s">
        <v>134</v>
      </c>
      <c r="C65" s="280">
        <v>15000000</v>
      </c>
      <c r="D65" s="375"/>
      <c r="E65" s="284"/>
      <c r="F65" s="280">
        <v>15000000</v>
      </c>
      <c r="G65" s="279" t="s">
        <v>58</v>
      </c>
      <c r="H65" s="272">
        <v>15</v>
      </c>
      <c r="I65" s="350">
        <v>59</v>
      </c>
      <c r="J65" s="351">
        <v>3</v>
      </c>
      <c r="K65" s="351" t="s">
        <v>314</v>
      </c>
      <c r="L65" s="254" t="s">
        <v>237</v>
      </c>
      <c r="M65" s="254"/>
      <c r="N65" s="48" t="s">
        <v>310</v>
      </c>
      <c r="P65" s="81">
        <v>15000000</v>
      </c>
    </row>
    <row r="66" spans="1:16" s="48" customFormat="1" ht="80.25" customHeight="1">
      <c r="A66" s="374"/>
      <c r="B66" s="303" t="s">
        <v>135</v>
      </c>
      <c r="C66" s="280">
        <v>1000000</v>
      </c>
      <c r="D66" s="375"/>
      <c r="E66" s="284"/>
      <c r="F66" s="280">
        <v>1000000</v>
      </c>
      <c r="G66" s="279" t="s">
        <v>63</v>
      </c>
      <c r="H66" s="272">
        <v>33</v>
      </c>
      <c r="I66" s="350">
        <v>60</v>
      </c>
      <c r="J66" s="351">
        <v>3</v>
      </c>
      <c r="K66" s="351" t="s">
        <v>314</v>
      </c>
      <c r="L66" s="254" t="s">
        <v>237</v>
      </c>
      <c r="M66" s="254"/>
      <c r="N66" s="48" t="s">
        <v>310</v>
      </c>
      <c r="P66" s="81">
        <v>1000000</v>
      </c>
    </row>
    <row r="67" spans="1:16" s="48" customFormat="1" ht="81" customHeight="1">
      <c r="A67" s="374"/>
      <c r="B67" s="303" t="s">
        <v>136</v>
      </c>
      <c r="C67" s="280">
        <v>3000000</v>
      </c>
      <c r="D67" s="280">
        <v>3000000</v>
      </c>
      <c r="E67" s="284"/>
      <c r="F67" s="363"/>
      <c r="G67" s="279" t="s">
        <v>61</v>
      </c>
      <c r="H67" s="272">
        <v>34</v>
      </c>
      <c r="I67" s="350">
        <v>61</v>
      </c>
      <c r="J67" s="351">
        <v>3</v>
      </c>
      <c r="K67" s="351" t="s">
        <v>314</v>
      </c>
      <c r="L67" s="254" t="s">
        <v>237</v>
      </c>
      <c r="M67" s="254"/>
      <c r="N67" s="48" t="s">
        <v>310</v>
      </c>
      <c r="P67" s="81">
        <v>3000000</v>
      </c>
    </row>
    <row r="68" spans="1:16" s="48" customFormat="1" ht="255.75" customHeight="1">
      <c r="A68" s="374"/>
      <c r="B68" s="303" t="s">
        <v>137</v>
      </c>
      <c r="C68" s="280">
        <v>6135690</v>
      </c>
      <c r="D68" s="375">
        <v>5735690</v>
      </c>
      <c r="E68" s="284">
        <v>400000</v>
      </c>
      <c r="F68" s="363"/>
      <c r="G68" s="279" t="s">
        <v>62</v>
      </c>
      <c r="H68" s="272">
        <v>35</v>
      </c>
      <c r="I68" s="350">
        <v>62</v>
      </c>
      <c r="J68" s="351">
        <v>3</v>
      </c>
      <c r="K68" s="351" t="s">
        <v>314</v>
      </c>
      <c r="L68" s="254" t="s">
        <v>237</v>
      </c>
      <c r="M68" s="254"/>
      <c r="N68" s="48" t="s">
        <v>310</v>
      </c>
      <c r="P68" s="81">
        <v>6135690</v>
      </c>
    </row>
    <row r="69" spans="1:16" s="48" customFormat="1" ht="85.5" customHeight="1">
      <c r="A69" s="374"/>
      <c r="B69" s="303" t="s">
        <v>138</v>
      </c>
      <c r="C69" s="280">
        <v>5800000</v>
      </c>
      <c r="D69" s="375"/>
      <c r="E69" s="284"/>
      <c r="F69" s="280">
        <v>5800000</v>
      </c>
      <c r="G69" s="279" t="s">
        <v>57</v>
      </c>
      <c r="H69" s="272">
        <v>38</v>
      </c>
      <c r="I69" s="350">
        <v>63</v>
      </c>
      <c r="J69" s="351">
        <v>3</v>
      </c>
      <c r="K69" s="351" t="s">
        <v>314</v>
      </c>
      <c r="L69" s="254" t="s">
        <v>237</v>
      </c>
      <c r="M69" s="254"/>
      <c r="N69" s="48" t="s">
        <v>310</v>
      </c>
      <c r="P69" s="81">
        <v>5800000</v>
      </c>
    </row>
    <row r="70" spans="1:16" s="48" customFormat="1" ht="82.5" customHeight="1">
      <c r="A70" s="374"/>
      <c r="B70" s="303" t="s">
        <v>139</v>
      </c>
      <c r="C70" s="304">
        <v>487000</v>
      </c>
      <c r="D70" s="375"/>
      <c r="E70" s="284"/>
      <c r="F70" s="304">
        <v>487000</v>
      </c>
      <c r="G70" s="279" t="s">
        <v>297</v>
      </c>
      <c r="H70" s="272">
        <v>43</v>
      </c>
      <c r="I70" s="350">
        <v>64</v>
      </c>
      <c r="J70" s="351">
        <v>3</v>
      </c>
      <c r="K70" s="351" t="s">
        <v>314</v>
      </c>
      <c r="L70" s="254" t="s">
        <v>237</v>
      </c>
      <c r="M70" s="254"/>
      <c r="N70" s="48" t="s">
        <v>310</v>
      </c>
      <c r="P70" s="82">
        <v>487000</v>
      </c>
    </row>
    <row r="71" spans="1:16" s="169" customFormat="1" ht="93.75" customHeight="1">
      <c r="A71" s="376"/>
      <c r="B71" s="303" t="s">
        <v>140</v>
      </c>
      <c r="C71" s="377">
        <f>11550000+17640000</f>
        <v>29190000</v>
      </c>
      <c r="D71" s="377">
        <f>11550000+17640000</f>
        <v>29190000</v>
      </c>
      <c r="E71" s="284"/>
      <c r="F71" s="378"/>
      <c r="G71" s="279" t="s">
        <v>325</v>
      </c>
      <c r="H71" s="272">
        <v>48</v>
      </c>
      <c r="I71" s="350">
        <v>65</v>
      </c>
      <c r="J71" s="351">
        <v>3</v>
      </c>
      <c r="K71" s="351" t="s">
        <v>314</v>
      </c>
      <c r="L71" s="255" t="s">
        <v>237</v>
      </c>
      <c r="M71" s="255"/>
      <c r="N71" s="169" t="s">
        <v>303</v>
      </c>
      <c r="P71" s="379">
        <f>11550000+17640000</f>
        <v>29190000</v>
      </c>
    </row>
    <row r="72" spans="1:16" s="169" customFormat="1" ht="92.25" customHeight="1">
      <c r="A72" s="376"/>
      <c r="B72" s="303" t="s">
        <v>141</v>
      </c>
      <c r="C72" s="377">
        <v>16170000</v>
      </c>
      <c r="D72" s="377">
        <v>16170000</v>
      </c>
      <c r="E72" s="284"/>
      <c r="F72" s="378"/>
      <c r="G72" s="279" t="s">
        <v>326</v>
      </c>
      <c r="H72" s="272">
        <v>49</v>
      </c>
      <c r="I72" s="350">
        <v>66</v>
      </c>
      <c r="J72" s="351">
        <v>3</v>
      </c>
      <c r="K72" s="351" t="s">
        <v>314</v>
      </c>
      <c r="L72" s="255" t="s">
        <v>237</v>
      </c>
      <c r="M72" s="255"/>
      <c r="N72" s="169" t="s">
        <v>303</v>
      </c>
      <c r="P72" s="379">
        <v>16170000</v>
      </c>
    </row>
    <row r="73" spans="1:16" s="48" customFormat="1" ht="84.75" customHeight="1">
      <c r="A73" s="374"/>
      <c r="B73" s="277" t="s">
        <v>328</v>
      </c>
      <c r="C73" s="278">
        <v>10000000</v>
      </c>
      <c r="D73" s="278">
        <v>10000000</v>
      </c>
      <c r="E73" s="284"/>
      <c r="F73" s="363"/>
      <c r="G73" s="279" t="s">
        <v>64</v>
      </c>
      <c r="H73" s="272"/>
      <c r="I73" s="350">
        <v>67</v>
      </c>
      <c r="J73" s="351">
        <v>3</v>
      </c>
      <c r="K73" s="351" t="s">
        <v>314</v>
      </c>
      <c r="L73" s="254" t="s">
        <v>237</v>
      </c>
      <c r="M73" s="254"/>
      <c r="N73" s="48" t="s">
        <v>303</v>
      </c>
    </row>
    <row r="74" spans="1:16" s="48" customFormat="1" ht="90" customHeight="1">
      <c r="A74" s="374"/>
      <c r="B74" s="277" t="s">
        <v>329</v>
      </c>
      <c r="C74" s="278">
        <v>2000000</v>
      </c>
      <c r="D74" s="375">
        <v>500000</v>
      </c>
      <c r="E74" s="284">
        <v>1500000</v>
      </c>
      <c r="F74" s="363"/>
      <c r="G74" s="279" t="s">
        <v>295</v>
      </c>
      <c r="H74" s="272"/>
      <c r="I74" s="350">
        <v>68</v>
      </c>
      <c r="J74" s="351">
        <v>3</v>
      </c>
      <c r="K74" s="351" t="s">
        <v>314</v>
      </c>
      <c r="L74" s="254" t="s">
        <v>237</v>
      </c>
      <c r="M74" s="254"/>
      <c r="N74" s="48" t="s">
        <v>310</v>
      </c>
      <c r="P74" s="267"/>
    </row>
    <row r="75" spans="1:16" s="48" customFormat="1" ht="80.25" customHeight="1">
      <c r="A75" s="374"/>
      <c r="B75" s="277" t="s">
        <v>330</v>
      </c>
      <c r="C75" s="278">
        <v>5000000</v>
      </c>
      <c r="D75" s="375"/>
      <c r="E75" s="284"/>
      <c r="F75" s="278">
        <v>5000000</v>
      </c>
      <c r="G75" s="279" t="s">
        <v>66</v>
      </c>
      <c r="H75" s="272"/>
      <c r="I75" s="350">
        <v>69</v>
      </c>
      <c r="J75" s="351">
        <v>3</v>
      </c>
      <c r="K75" s="351" t="s">
        <v>314</v>
      </c>
      <c r="L75" s="254" t="s">
        <v>237</v>
      </c>
      <c r="M75" s="254"/>
      <c r="N75" s="48" t="s">
        <v>310</v>
      </c>
    </row>
    <row r="76" spans="1:16" s="48" customFormat="1" ht="84.75" customHeight="1">
      <c r="A76" s="374"/>
      <c r="B76" s="277" t="s">
        <v>331</v>
      </c>
      <c r="C76" s="278">
        <v>500000</v>
      </c>
      <c r="D76" s="375"/>
      <c r="E76" s="284"/>
      <c r="F76" s="278">
        <v>500000</v>
      </c>
      <c r="G76" s="279" t="s">
        <v>406</v>
      </c>
      <c r="H76" s="272"/>
      <c r="I76" s="350">
        <v>70</v>
      </c>
      <c r="J76" s="351">
        <v>3</v>
      </c>
      <c r="K76" s="351" t="s">
        <v>314</v>
      </c>
      <c r="L76" s="254" t="s">
        <v>237</v>
      </c>
      <c r="M76" s="254"/>
      <c r="N76" s="48" t="s">
        <v>310</v>
      </c>
    </row>
    <row r="77" spans="1:16" s="48" customFormat="1" ht="75" customHeight="1">
      <c r="A77" s="374"/>
      <c r="B77" s="277" t="s">
        <v>332</v>
      </c>
      <c r="C77" s="278">
        <v>12500000</v>
      </c>
      <c r="D77" s="375"/>
      <c r="E77" s="284"/>
      <c r="F77" s="278">
        <v>12500000</v>
      </c>
      <c r="G77" s="279" t="s">
        <v>68</v>
      </c>
      <c r="H77" s="272"/>
      <c r="I77" s="350">
        <v>71</v>
      </c>
      <c r="J77" s="351">
        <v>3</v>
      </c>
      <c r="K77" s="351" t="s">
        <v>314</v>
      </c>
      <c r="L77" s="254" t="s">
        <v>237</v>
      </c>
      <c r="M77" s="254"/>
      <c r="N77" s="48" t="s">
        <v>303</v>
      </c>
    </row>
    <row r="78" spans="1:16" s="48" customFormat="1" ht="61.5" customHeight="1">
      <c r="A78" s="374"/>
      <c r="B78" s="277" t="s">
        <v>333</v>
      </c>
      <c r="C78" s="305">
        <v>2880200</v>
      </c>
      <c r="D78" s="375"/>
      <c r="E78" s="284"/>
      <c r="F78" s="305">
        <v>2880200</v>
      </c>
      <c r="G78" s="279" t="s">
        <v>69</v>
      </c>
      <c r="H78" s="272"/>
      <c r="I78" s="350">
        <v>72</v>
      </c>
      <c r="J78" s="364">
        <v>3</v>
      </c>
      <c r="K78" s="351" t="s">
        <v>314</v>
      </c>
      <c r="L78" s="254" t="s">
        <v>237</v>
      </c>
      <c r="M78" s="254"/>
      <c r="N78" s="48" t="s">
        <v>310</v>
      </c>
    </row>
    <row r="79" spans="1:16" s="48" customFormat="1" ht="72" customHeight="1">
      <c r="A79" s="374"/>
      <c r="B79" s="277" t="s">
        <v>334</v>
      </c>
      <c r="C79" s="278">
        <v>350000</v>
      </c>
      <c r="D79" s="278">
        <v>350000</v>
      </c>
      <c r="E79" s="284"/>
      <c r="F79" s="363"/>
      <c r="G79" s="279" t="s">
        <v>70</v>
      </c>
      <c r="H79" s="272"/>
      <c r="I79" s="350">
        <v>73</v>
      </c>
      <c r="J79" s="364">
        <v>3</v>
      </c>
      <c r="K79" s="351" t="s">
        <v>314</v>
      </c>
      <c r="L79" s="254" t="s">
        <v>237</v>
      </c>
      <c r="M79" s="254"/>
      <c r="N79" s="48" t="s">
        <v>310</v>
      </c>
    </row>
    <row r="80" spans="1:16" s="48" customFormat="1" ht="105.75" customHeight="1">
      <c r="A80" s="374"/>
      <c r="B80" s="277" t="s">
        <v>335</v>
      </c>
      <c r="C80" s="278">
        <v>3000000</v>
      </c>
      <c r="D80" s="375"/>
      <c r="E80" s="284"/>
      <c r="F80" s="278">
        <v>3000000</v>
      </c>
      <c r="G80" s="279" t="s">
        <v>415</v>
      </c>
      <c r="H80" s="272"/>
      <c r="I80" s="350">
        <v>74</v>
      </c>
      <c r="J80" s="364">
        <v>3</v>
      </c>
      <c r="K80" s="351" t="s">
        <v>314</v>
      </c>
      <c r="L80" s="254" t="s">
        <v>237</v>
      </c>
      <c r="M80" s="254"/>
      <c r="N80" s="48" t="s">
        <v>310</v>
      </c>
    </row>
    <row r="81" spans="1:16" s="48" customFormat="1" ht="176.25" customHeight="1">
      <c r="A81" s="374"/>
      <c r="B81" s="277" t="s">
        <v>336</v>
      </c>
      <c r="C81" s="278">
        <v>10000000</v>
      </c>
      <c r="D81" s="278">
        <v>10000000</v>
      </c>
      <c r="E81" s="284"/>
      <c r="F81" s="363"/>
      <c r="G81" s="279" t="s">
        <v>72</v>
      </c>
      <c r="H81" s="272"/>
      <c r="I81" s="350">
        <v>75</v>
      </c>
      <c r="J81" s="364">
        <v>3</v>
      </c>
      <c r="K81" s="351" t="s">
        <v>314</v>
      </c>
      <c r="L81" s="254" t="s">
        <v>237</v>
      </c>
      <c r="M81" s="254"/>
      <c r="N81" s="48" t="s">
        <v>310</v>
      </c>
    </row>
    <row r="82" spans="1:16" s="48" customFormat="1" ht="81.75" customHeight="1">
      <c r="A82" s="374"/>
      <c r="B82" s="277" t="s">
        <v>337</v>
      </c>
      <c r="C82" s="278">
        <v>10000000</v>
      </c>
      <c r="D82" s="375"/>
      <c r="E82" s="284"/>
      <c r="F82" s="278">
        <v>10000000</v>
      </c>
      <c r="G82" s="279" t="s">
        <v>73</v>
      </c>
      <c r="H82" s="272"/>
      <c r="I82" s="350">
        <v>76</v>
      </c>
      <c r="J82" s="364">
        <v>3</v>
      </c>
      <c r="K82" s="351" t="s">
        <v>314</v>
      </c>
      <c r="L82" s="254" t="s">
        <v>237</v>
      </c>
      <c r="M82" s="254"/>
      <c r="N82" s="48" t="s">
        <v>310</v>
      </c>
    </row>
    <row r="83" spans="1:16" s="48" customFormat="1" ht="81.75" customHeight="1">
      <c r="A83" s="374"/>
      <c r="B83" s="277" t="s">
        <v>338</v>
      </c>
      <c r="C83" s="278">
        <v>11868000</v>
      </c>
      <c r="D83" s="278">
        <v>11868000</v>
      </c>
      <c r="E83" s="284"/>
      <c r="F83" s="363"/>
      <c r="G83" s="279" t="s">
        <v>74</v>
      </c>
      <c r="H83" s="272"/>
      <c r="I83" s="350">
        <v>77</v>
      </c>
      <c r="J83" s="364">
        <v>3</v>
      </c>
      <c r="K83" s="351" t="s">
        <v>314</v>
      </c>
      <c r="L83" s="254" t="s">
        <v>237</v>
      </c>
      <c r="M83" s="254"/>
      <c r="N83" s="48" t="s">
        <v>303</v>
      </c>
    </row>
    <row r="84" spans="1:16" s="48" customFormat="1" ht="257.25" customHeight="1">
      <c r="A84" s="374"/>
      <c r="B84" s="277" t="s">
        <v>339</v>
      </c>
      <c r="C84" s="278">
        <v>22500000</v>
      </c>
      <c r="D84" s="375"/>
      <c r="E84" s="284"/>
      <c r="F84" s="278">
        <v>22500000</v>
      </c>
      <c r="G84" s="279" t="s">
        <v>75</v>
      </c>
      <c r="H84" s="272"/>
      <c r="I84" s="350">
        <v>78</v>
      </c>
      <c r="J84" s="364">
        <v>3</v>
      </c>
      <c r="K84" s="351" t="s">
        <v>314</v>
      </c>
      <c r="L84" s="254" t="s">
        <v>319</v>
      </c>
      <c r="M84" s="254"/>
      <c r="N84" s="48" t="s">
        <v>310</v>
      </c>
    </row>
    <row r="85" spans="1:16" s="48" customFormat="1" ht="161.25" customHeight="1">
      <c r="A85" s="374"/>
      <c r="B85" s="277" t="s">
        <v>327</v>
      </c>
      <c r="C85" s="278">
        <v>20000000</v>
      </c>
      <c r="D85" s="375"/>
      <c r="E85" s="284"/>
      <c r="F85" s="278">
        <v>20000000</v>
      </c>
      <c r="G85" s="279" t="s">
        <v>76</v>
      </c>
      <c r="H85" s="272"/>
      <c r="I85" s="350">
        <v>79</v>
      </c>
      <c r="J85" s="364">
        <v>3</v>
      </c>
      <c r="K85" s="351" t="s">
        <v>314</v>
      </c>
      <c r="L85" s="254" t="s">
        <v>237</v>
      </c>
      <c r="M85" s="254"/>
      <c r="N85" s="48" t="s">
        <v>310</v>
      </c>
    </row>
    <row r="86" spans="1:16" s="48" customFormat="1" ht="88.5" customHeight="1">
      <c r="A86" s="362"/>
      <c r="B86" s="273" t="s">
        <v>142</v>
      </c>
      <c r="C86" s="306">
        <v>4000000</v>
      </c>
      <c r="D86" s="306">
        <v>4000000</v>
      </c>
      <c r="E86" s="284"/>
      <c r="F86" s="363"/>
      <c r="G86" s="279" t="s">
        <v>405</v>
      </c>
      <c r="H86" s="272">
        <v>16</v>
      </c>
      <c r="I86" s="350">
        <v>80</v>
      </c>
      <c r="J86" s="364">
        <v>3</v>
      </c>
      <c r="K86" s="351" t="s">
        <v>314</v>
      </c>
      <c r="L86" s="254" t="s">
        <v>238</v>
      </c>
      <c r="M86" s="254"/>
      <c r="N86" s="48" t="s">
        <v>309</v>
      </c>
      <c r="O86" s="48" t="s">
        <v>238</v>
      </c>
      <c r="P86" s="266">
        <v>4000000</v>
      </c>
    </row>
    <row r="87" spans="1:16" s="48" customFormat="1" ht="167.25" customHeight="1">
      <c r="A87" s="374"/>
      <c r="B87" s="277" t="s">
        <v>364</v>
      </c>
      <c r="C87" s="278">
        <v>10000000</v>
      </c>
      <c r="D87" s="278">
        <v>10000000</v>
      </c>
      <c r="E87" s="284"/>
      <c r="F87" s="363"/>
      <c r="G87" s="279" t="s">
        <v>79</v>
      </c>
      <c r="H87" s="272"/>
      <c r="I87" s="350">
        <v>81</v>
      </c>
      <c r="J87" s="364">
        <v>3</v>
      </c>
      <c r="K87" s="351" t="s">
        <v>314</v>
      </c>
      <c r="L87" s="254" t="s">
        <v>238</v>
      </c>
      <c r="M87" s="254"/>
      <c r="N87" s="48" t="s">
        <v>309</v>
      </c>
      <c r="P87" s="49"/>
    </row>
    <row r="88" spans="1:16" s="48" customFormat="1" ht="30.75" customHeight="1">
      <c r="A88" s="374"/>
      <c r="B88" s="380" t="s">
        <v>46</v>
      </c>
      <c r="C88" s="278"/>
      <c r="D88" s="278"/>
      <c r="E88" s="284"/>
      <c r="F88" s="363"/>
      <c r="G88" s="279"/>
      <c r="H88" s="272"/>
      <c r="I88" s="350">
        <v>82</v>
      </c>
      <c r="J88" s="364"/>
      <c r="K88" s="351"/>
      <c r="L88" s="254"/>
      <c r="M88" s="254"/>
      <c r="P88" s="49"/>
    </row>
    <row r="89" spans="1:16" s="48" customFormat="1" ht="134.25" customHeight="1">
      <c r="A89" s="362"/>
      <c r="B89" s="277" t="s">
        <v>371</v>
      </c>
      <c r="C89" s="278">
        <v>973060</v>
      </c>
      <c r="D89" s="278">
        <v>973060</v>
      </c>
      <c r="E89" s="284"/>
      <c r="F89" s="363"/>
      <c r="G89" s="279" t="s">
        <v>82</v>
      </c>
      <c r="H89" s="272">
        <v>17</v>
      </c>
      <c r="I89" s="350">
        <v>83</v>
      </c>
      <c r="J89" s="364">
        <v>3</v>
      </c>
      <c r="K89" s="364" t="s">
        <v>315</v>
      </c>
      <c r="L89" s="254" t="s">
        <v>315</v>
      </c>
      <c r="M89" s="254"/>
      <c r="N89" s="48" t="s">
        <v>305</v>
      </c>
      <c r="P89" s="49"/>
    </row>
    <row r="90" spans="1:16" s="48" customFormat="1" ht="54.75" customHeight="1">
      <c r="A90" s="362"/>
      <c r="B90" s="277" t="s">
        <v>372</v>
      </c>
      <c r="C90" s="278">
        <v>492504</v>
      </c>
      <c r="D90" s="375"/>
      <c r="E90" s="284"/>
      <c r="F90" s="278">
        <v>492504</v>
      </c>
      <c r="G90" s="279" t="s">
        <v>83</v>
      </c>
      <c r="H90" s="272">
        <v>19</v>
      </c>
      <c r="I90" s="350">
        <v>84</v>
      </c>
      <c r="J90" s="364">
        <v>3</v>
      </c>
      <c r="K90" s="364" t="s">
        <v>315</v>
      </c>
      <c r="L90" s="254" t="s">
        <v>315</v>
      </c>
      <c r="M90" s="254"/>
      <c r="N90" s="48" t="s">
        <v>306</v>
      </c>
      <c r="P90" s="49"/>
    </row>
    <row r="91" spans="1:16" s="48" customFormat="1" ht="51.75" customHeight="1">
      <c r="A91" s="362"/>
      <c r="B91" s="277" t="s">
        <v>374</v>
      </c>
      <c r="C91" s="278">
        <v>171937</v>
      </c>
      <c r="D91" s="375"/>
      <c r="E91" s="284"/>
      <c r="F91" s="278">
        <v>171937</v>
      </c>
      <c r="G91" s="279" t="s">
        <v>83</v>
      </c>
      <c r="H91" s="272">
        <v>20</v>
      </c>
      <c r="I91" s="350">
        <v>85</v>
      </c>
      <c r="J91" s="364">
        <v>3</v>
      </c>
      <c r="K91" s="364" t="s">
        <v>315</v>
      </c>
      <c r="L91" s="254" t="s">
        <v>315</v>
      </c>
      <c r="M91" s="254"/>
      <c r="N91" s="48" t="s">
        <v>306</v>
      </c>
      <c r="P91" s="267"/>
    </row>
    <row r="92" spans="1:16" s="48" customFormat="1" ht="59.25" customHeight="1">
      <c r="A92" s="381"/>
      <c r="B92" s="277" t="s">
        <v>375</v>
      </c>
      <c r="C92" s="307">
        <v>100000</v>
      </c>
      <c r="D92" s="375"/>
      <c r="E92" s="284"/>
      <c r="F92" s="307">
        <v>100000</v>
      </c>
      <c r="G92" s="279" t="s">
        <v>87</v>
      </c>
      <c r="H92" s="272">
        <v>30</v>
      </c>
      <c r="I92" s="350">
        <v>86</v>
      </c>
      <c r="J92" s="364">
        <v>3</v>
      </c>
      <c r="K92" s="364" t="s">
        <v>315</v>
      </c>
      <c r="L92" s="254" t="s">
        <v>315</v>
      </c>
      <c r="M92" s="254"/>
      <c r="N92" s="48" t="s">
        <v>311</v>
      </c>
    </row>
    <row r="93" spans="1:16" ht="73.5" customHeight="1">
      <c r="A93" s="274"/>
      <c r="B93" s="277" t="s">
        <v>376</v>
      </c>
      <c r="C93" s="307">
        <v>335700</v>
      </c>
      <c r="D93" s="375"/>
      <c r="E93" s="284"/>
      <c r="F93" s="307">
        <v>335700</v>
      </c>
      <c r="G93" s="279" t="s">
        <v>92</v>
      </c>
      <c r="H93" s="272">
        <v>44</v>
      </c>
      <c r="I93" s="350">
        <v>87</v>
      </c>
      <c r="J93" s="364">
        <v>3</v>
      </c>
      <c r="K93" s="364" t="s">
        <v>315</v>
      </c>
      <c r="L93" s="254" t="s">
        <v>315</v>
      </c>
      <c r="M93" s="254"/>
      <c r="N93" s="48" t="s">
        <v>313</v>
      </c>
      <c r="O93" s="48"/>
      <c r="P93" s="48"/>
    </row>
    <row r="94" spans="1:16" s="48" customFormat="1" ht="72.75" customHeight="1">
      <c r="A94" s="274"/>
      <c r="B94" s="277" t="s">
        <v>377</v>
      </c>
      <c r="C94" s="305">
        <v>700000</v>
      </c>
      <c r="D94" s="280"/>
      <c r="E94" s="284"/>
      <c r="F94" s="305">
        <v>700000</v>
      </c>
      <c r="G94" s="279" t="s">
        <v>93</v>
      </c>
      <c r="H94" s="272">
        <v>45</v>
      </c>
      <c r="I94" s="350">
        <v>88</v>
      </c>
      <c r="J94" s="351">
        <v>3</v>
      </c>
      <c r="K94" s="351" t="s">
        <v>315</v>
      </c>
      <c r="L94" s="254" t="s">
        <v>315</v>
      </c>
      <c r="M94" s="254"/>
      <c r="N94" s="48" t="s">
        <v>313</v>
      </c>
    </row>
    <row r="95" spans="1:16" s="48" customFormat="1" ht="184.5" customHeight="1">
      <c r="A95" s="308"/>
      <c r="B95" s="277" t="s">
        <v>378</v>
      </c>
      <c r="C95" s="305">
        <v>2491125</v>
      </c>
      <c r="D95" s="305">
        <v>2491125</v>
      </c>
      <c r="E95" s="308"/>
      <c r="F95" s="308"/>
      <c r="G95" s="279" t="s">
        <v>94</v>
      </c>
      <c r="H95" s="286">
        <v>46</v>
      </c>
      <c r="I95" s="350">
        <v>89</v>
      </c>
      <c r="J95" s="351">
        <v>3</v>
      </c>
      <c r="K95" s="351" t="s">
        <v>315</v>
      </c>
      <c r="L95" s="256" t="s">
        <v>315</v>
      </c>
      <c r="M95" s="256"/>
      <c r="N95" s="51" t="s">
        <v>313</v>
      </c>
      <c r="O95" s="51"/>
      <c r="P95" s="51"/>
    </row>
    <row r="96" spans="1:16" s="48" customFormat="1" ht="99" customHeight="1">
      <c r="A96" s="285"/>
      <c r="B96" s="277" t="s">
        <v>379</v>
      </c>
      <c r="C96" s="278">
        <v>5100000</v>
      </c>
      <c r="D96" s="278">
        <v>5100000</v>
      </c>
      <c r="E96" s="285"/>
      <c r="F96" s="285"/>
      <c r="G96" s="279" t="s">
        <v>95</v>
      </c>
      <c r="H96" s="286">
        <v>47</v>
      </c>
      <c r="I96" s="350">
        <v>90</v>
      </c>
      <c r="J96" s="351">
        <v>3</v>
      </c>
      <c r="K96" s="351" t="s">
        <v>315</v>
      </c>
      <c r="L96" s="256" t="s">
        <v>315</v>
      </c>
      <c r="M96" s="256"/>
      <c r="N96" s="48" t="s">
        <v>313</v>
      </c>
    </row>
    <row r="97" spans="1:16" s="48" customFormat="1" ht="56.25" customHeight="1">
      <c r="A97" s="285"/>
      <c r="B97" s="277" t="s">
        <v>380</v>
      </c>
      <c r="C97" s="307">
        <v>5000000</v>
      </c>
      <c r="D97" s="309"/>
      <c r="E97" s="285"/>
      <c r="F97" s="307">
        <v>5000000</v>
      </c>
      <c r="G97" s="279" t="s">
        <v>97</v>
      </c>
      <c r="H97" s="286"/>
      <c r="I97" s="350">
        <v>91</v>
      </c>
      <c r="J97" s="351">
        <v>3</v>
      </c>
      <c r="K97" s="351" t="s">
        <v>315</v>
      </c>
      <c r="L97" s="256" t="s">
        <v>315</v>
      </c>
      <c r="M97" s="256"/>
      <c r="N97" s="48" t="s">
        <v>313</v>
      </c>
    </row>
    <row r="98" spans="1:16" s="48" customFormat="1" ht="68.25" customHeight="1">
      <c r="A98" s="285"/>
      <c r="B98" s="277" t="s">
        <v>381</v>
      </c>
      <c r="C98" s="310">
        <v>13500000</v>
      </c>
      <c r="D98" s="310">
        <v>13500000</v>
      </c>
      <c r="E98" s="285"/>
      <c r="F98" s="285"/>
      <c r="G98" s="279" t="s">
        <v>99</v>
      </c>
      <c r="H98" s="286"/>
      <c r="I98" s="350">
        <v>92</v>
      </c>
      <c r="J98" s="351">
        <v>3</v>
      </c>
      <c r="K98" s="351" t="s">
        <v>315</v>
      </c>
      <c r="L98" s="256" t="s">
        <v>315</v>
      </c>
      <c r="M98" s="256"/>
      <c r="N98" s="48" t="s">
        <v>313</v>
      </c>
    </row>
    <row r="99" spans="1:16" s="48" customFormat="1" ht="101.25" customHeight="1">
      <c r="A99" s="285"/>
      <c r="B99" s="277" t="s">
        <v>382</v>
      </c>
      <c r="C99" s="278">
        <v>4500000</v>
      </c>
      <c r="D99" s="278">
        <v>4500000</v>
      </c>
      <c r="E99" s="285"/>
      <c r="F99" s="285"/>
      <c r="G99" s="279" t="s">
        <v>216</v>
      </c>
      <c r="H99" s="286"/>
      <c r="I99" s="350">
        <v>93</v>
      </c>
      <c r="J99" s="351">
        <v>3</v>
      </c>
      <c r="K99" s="351" t="s">
        <v>315</v>
      </c>
      <c r="L99" s="256" t="s">
        <v>315</v>
      </c>
      <c r="M99" s="256"/>
      <c r="N99" s="48" t="s">
        <v>303</v>
      </c>
    </row>
    <row r="100" spans="1:16" s="48" customFormat="1" ht="87" customHeight="1">
      <c r="A100" s="285"/>
      <c r="B100" s="277" t="s">
        <v>383</v>
      </c>
      <c r="C100" s="278">
        <v>7980000</v>
      </c>
      <c r="D100" s="278">
        <v>7980000</v>
      </c>
      <c r="E100" s="285"/>
      <c r="F100" s="285"/>
      <c r="G100" s="279" t="s">
        <v>103</v>
      </c>
      <c r="H100" s="286"/>
      <c r="I100" s="350">
        <v>94</v>
      </c>
      <c r="J100" s="351">
        <v>3</v>
      </c>
      <c r="K100" s="351" t="s">
        <v>315</v>
      </c>
      <c r="L100" s="256" t="s">
        <v>315</v>
      </c>
      <c r="M100" s="256"/>
      <c r="N100" s="48" t="s">
        <v>303</v>
      </c>
    </row>
    <row r="101" spans="1:16" s="48" customFormat="1" ht="103.5" customHeight="1">
      <c r="A101" s="285"/>
      <c r="B101" s="277" t="s">
        <v>384</v>
      </c>
      <c r="C101" s="311">
        <v>6400000</v>
      </c>
      <c r="D101" s="311">
        <v>6400000</v>
      </c>
      <c r="E101" s="285"/>
      <c r="F101" s="285"/>
      <c r="G101" s="279" t="s">
        <v>104</v>
      </c>
      <c r="H101" s="286"/>
      <c r="I101" s="350">
        <v>95</v>
      </c>
      <c r="J101" s="351">
        <v>3</v>
      </c>
      <c r="K101" s="351" t="s">
        <v>315</v>
      </c>
      <c r="L101" s="256" t="s">
        <v>315</v>
      </c>
      <c r="M101" s="256"/>
      <c r="N101" s="48" t="s">
        <v>303</v>
      </c>
    </row>
    <row r="102" spans="1:16" s="48" customFormat="1" ht="114" customHeight="1">
      <c r="A102" s="285"/>
      <c r="B102" s="277" t="s">
        <v>385</v>
      </c>
      <c r="C102" s="312">
        <v>24300000</v>
      </c>
      <c r="D102" s="312">
        <v>21115000</v>
      </c>
      <c r="E102" s="382">
        <f>SUM(C102-D102)</f>
        <v>3185000</v>
      </c>
      <c r="F102" s="285"/>
      <c r="G102" s="279" t="s">
        <v>105</v>
      </c>
      <c r="H102" s="286"/>
      <c r="I102" s="350">
        <v>96</v>
      </c>
      <c r="J102" s="351">
        <v>3</v>
      </c>
      <c r="K102" s="351" t="s">
        <v>315</v>
      </c>
      <c r="L102" s="256" t="s">
        <v>315</v>
      </c>
      <c r="M102" s="256"/>
      <c r="N102" s="48" t="s">
        <v>303</v>
      </c>
    </row>
    <row r="103" spans="1:16" s="48" customFormat="1" ht="113.25" customHeight="1">
      <c r="A103" s="285"/>
      <c r="B103" s="277" t="s">
        <v>386</v>
      </c>
      <c r="C103" s="278">
        <v>4875000</v>
      </c>
      <c r="D103" s="278">
        <v>4875000</v>
      </c>
      <c r="E103" s="285"/>
      <c r="F103" s="285"/>
      <c r="G103" s="279" t="s">
        <v>416</v>
      </c>
      <c r="H103" s="286"/>
      <c r="I103" s="350">
        <v>97</v>
      </c>
      <c r="J103" s="351">
        <v>3</v>
      </c>
      <c r="K103" s="351" t="s">
        <v>315</v>
      </c>
      <c r="L103" s="256" t="s">
        <v>315</v>
      </c>
      <c r="M103" s="256"/>
      <c r="N103" s="48" t="s">
        <v>303</v>
      </c>
    </row>
    <row r="104" spans="1:16" s="48" customFormat="1" ht="65.25" customHeight="1">
      <c r="A104" s="285"/>
      <c r="B104" s="277" t="s">
        <v>387</v>
      </c>
      <c r="C104" s="278">
        <v>9000000</v>
      </c>
      <c r="D104" s="309"/>
      <c r="E104" s="285"/>
      <c r="F104" s="278">
        <v>9000000</v>
      </c>
      <c r="G104" s="279" t="s">
        <v>107</v>
      </c>
      <c r="H104" s="286"/>
      <c r="I104" s="350">
        <v>98</v>
      </c>
      <c r="J104" s="351">
        <v>3</v>
      </c>
      <c r="K104" s="351" t="s">
        <v>315</v>
      </c>
      <c r="L104" s="256" t="s">
        <v>315</v>
      </c>
      <c r="M104" s="256"/>
      <c r="N104" s="48" t="s">
        <v>303</v>
      </c>
    </row>
    <row r="105" spans="1:16" s="48" customFormat="1" ht="94.5" customHeight="1">
      <c r="A105" s="285"/>
      <c r="B105" s="277" t="s">
        <v>388</v>
      </c>
      <c r="C105" s="305">
        <v>500000</v>
      </c>
      <c r="D105" s="305">
        <v>500000</v>
      </c>
      <c r="E105" s="285"/>
      <c r="F105" s="285"/>
      <c r="G105" s="281" t="s">
        <v>299</v>
      </c>
      <c r="H105" s="286"/>
      <c r="I105" s="350">
        <v>99</v>
      </c>
      <c r="J105" s="351">
        <v>3</v>
      </c>
      <c r="K105" s="351" t="s">
        <v>315</v>
      </c>
      <c r="L105" s="256" t="s">
        <v>315</v>
      </c>
      <c r="M105" s="256"/>
      <c r="N105" s="48" t="s">
        <v>313</v>
      </c>
    </row>
    <row r="106" spans="1:16" s="48" customFormat="1" ht="114" customHeight="1">
      <c r="A106" s="285"/>
      <c r="B106" s="277" t="s">
        <v>389</v>
      </c>
      <c r="C106" s="305">
        <v>1935000</v>
      </c>
      <c r="D106" s="305">
        <v>1935000</v>
      </c>
      <c r="E106" s="285"/>
      <c r="F106" s="285"/>
      <c r="G106" s="279" t="s">
        <v>110</v>
      </c>
      <c r="H106" s="286"/>
      <c r="I106" s="350">
        <v>100</v>
      </c>
      <c r="J106" s="351">
        <v>3</v>
      </c>
      <c r="K106" s="351" t="s">
        <v>315</v>
      </c>
      <c r="L106" s="256" t="s">
        <v>315</v>
      </c>
      <c r="M106" s="256"/>
      <c r="N106" s="48" t="s">
        <v>313</v>
      </c>
    </row>
    <row r="107" spans="1:16" s="48" customFormat="1" ht="99" customHeight="1">
      <c r="A107" s="285"/>
      <c r="B107" s="277" t="s">
        <v>390</v>
      </c>
      <c r="C107" s="305">
        <v>10000000</v>
      </c>
      <c r="D107" s="305">
        <v>10000000</v>
      </c>
      <c r="E107" s="285"/>
      <c r="F107" s="285"/>
      <c r="G107" s="279" t="s">
        <v>111</v>
      </c>
      <c r="H107" s="286"/>
      <c r="I107" s="350">
        <v>101</v>
      </c>
      <c r="J107" s="351">
        <v>3</v>
      </c>
      <c r="K107" s="351" t="s">
        <v>315</v>
      </c>
      <c r="L107" s="256" t="s">
        <v>315</v>
      </c>
      <c r="M107" s="256"/>
      <c r="N107" s="48" t="s">
        <v>313</v>
      </c>
    </row>
    <row r="108" spans="1:16" s="48" customFormat="1" ht="78" customHeight="1">
      <c r="A108" s="285"/>
      <c r="B108" s="277" t="s">
        <v>391</v>
      </c>
      <c r="C108" s="278">
        <v>13500000</v>
      </c>
      <c r="D108" s="278">
        <v>13500000</v>
      </c>
      <c r="E108" s="285"/>
      <c r="F108" s="285"/>
      <c r="G108" s="279" t="s">
        <v>417</v>
      </c>
      <c r="H108" s="286"/>
      <c r="I108" s="350">
        <v>102</v>
      </c>
      <c r="J108" s="351">
        <v>3</v>
      </c>
      <c r="K108" s="351" t="s">
        <v>315</v>
      </c>
      <c r="L108" s="256" t="s">
        <v>315</v>
      </c>
      <c r="M108" s="256"/>
      <c r="N108" s="48" t="s">
        <v>313</v>
      </c>
    </row>
    <row r="109" spans="1:16" s="51" customFormat="1" ht="240" customHeight="1">
      <c r="A109" s="285"/>
      <c r="B109" s="277" t="s">
        <v>392</v>
      </c>
      <c r="C109" s="278">
        <v>4361000</v>
      </c>
      <c r="D109" s="309"/>
      <c r="E109" s="285"/>
      <c r="F109" s="278">
        <v>4361000</v>
      </c>
      <c r="G109" s="279" t="s">
        <v>418</v>
      </c>
      <c r="H109" s="286"/>
      <c r="I109" s="350">
        <v>103</v>
      </c>
      <c r="J109" s="351">
        <v>3</v>
      </c>
      <c r="K109" s="351" t="s">
        <v>315</v>
      </c>
      <c r="L109" s="256" t="s">
        <v>315</v>
      </c>
      <c r="M109" s="256"/>
      <c r="N109" s="48" t="s">
        <v>313</v>
      </c>
      <c r="O109" s="48"/>
      <c r="P109" s="48"/>
    </row>
    <row r="110" spans="1:16" s="48" customFormat="1" ht="73.5" customHeight="1">
      <c r="A110" s="285"/>
      <c r="B110" s="277" t="s">
        <v>393</v>
      </c>
      <c r="C110" s="313">
        <v>17600000</v>
      </c>
      <c r="D110" s="313">
        <v>17600000</v>
      </c>
      <c r="E110" s="285"/>
      <c r="F110" s="285"/>
      <c r="G110" s="279" t="s">
        <v>114</v>
      </c>
      <c r="H110" s="286"/>
      <c r="I110" s="350">
        <v>104</v>
      </c>
      <c r="J110" s="351">
        <v>3</v>
      </c>
      <c r="K110" s="351" t="s">
        <v>315</v>
      </c>
      <c r="L110" s="256" t="s">
        <v>315</v>
      </c>
      <c r="M110" s="256"/>
      <c r="N110" s="48" t="s">
        <v>313</v>
      </c>
    </row>
    <row r="111" spans="1:16" s="48" customFormat="1" ht="69.75" customHeight="1">
      <c r="A111" s="287"/>
      <c r="B111" s="297" t="s">
        <v>394</v>
      </c>
      <c r="C111" s="314">
        <v>22000000</v>
      </c>
      <c r="D111" s="314">
        <v>22000000</v>
      </c>
      <c r="E111" s="287"/>
      <c r="F111" s="287"/>
      <c r="G111" s="290" t="s">
        <v>115</v>
      </c>
      <c r="H111" s="291"/>
      <c r="I111" s="350">
        <v>105</v>
      </c>
      <c r="J111" s="365">
        <v>3</v>
      </c>
      <c r="K111" s="365" t="s">
        <v>315</v>
      </c>
      <c r="L111" s="256" t="s">
        <v>315</v>
      </c>
      <c r="M111" s="256"/>
      <c r="N111" s="48" t="s">
        <v>313</v>
      </c>
    </row>
    <row r="112" spans="1:16" s="48" customFormat="1" ht="42" customHeight="1">
      <c r="A112" s="372" t="s">
        <v>29</v>
      </c>
      <c r="B112" s="372" t="s">
        <v>118</v>
      </c>
      <c r="C112" s="299"/>
      <c r="D112" s="383"/>
      <c r="E112" s="315"/>
      <c r="F112" s="299"/>
      <c r="G112" s="301"/>
      <c r="H112" s="302"/>
      <c r="I112" s="350">
        <v>106</v>
      </c>
      <c r="J112" s="384"/>
      <c r="K112" s="349"/>
      <c r="L112" s="254"/>
      <c r="M112" s="254"/>
    </row>
    <row r="113" spans="1:16" s="48" customFormat="1" ht="257.25" customHeight="1">
      <c r="A113" s="355"/>
      <c r="B113" s="273" t="s">
        <v>37</v>
      </c>
      <c r="C113" s="357">
        <v>763000</v>
      </c>
      <c r="D113" s="359"/>
      <c r="E113" s="270"/>
      <c r="F113" s="357">
        <v>763000</v>
      </c>
      <c r="G113" s="274" t="s">
        <v>264</v>
      </c>
      <c r="H113" s="272">
        <v>21</v>
      </c>
      <c r="I113" s="350">
        <v>107</v>
      </c>
      <c r="J113" s="351">
        <v>4</v>
      </c>
      <c r="K113" s="351" t="s">
        <v>314</v>
      </c>
      <c r="L113" s="254" t="s">
        <v>316</v>
      </c>
      <c r="M113" s="254"/>
      <c r="N113" s="40" t="s">
        <v>304</v>
      </c>
      <c r="O113" s="40" t="s">
        <v>304</v>
      </c>
      <c r="P113" s="40"/>
    </row>
    <row r="114" spans="1:16" s="48" customFormat="1" ht="78" customHeight="1">
      <c r="A114" s="355"/>
      <c r="B114" s="273" t="s">
        <v>44</v>
      </c>
      <c r="C114" s="357">
        <v>600000</v>
      </c>
      <c r="D114" s="357">
        <v>600000</v>
      </c>
      <c r="E114" s="270"/>
      <c r="F114" s="358"/>
      <c r="G114" s="274" t="s">
        <v>271</v>
      </c>
      <c r="H114" s="272">
        <v>42</v>
      </c>
      <c r="I114" s="350">
        <v>108</v>
      </c>
      <c r="J114" s="351">
        <v>4</v>
      </c>
      <c r="K114" s="351" t="s">
        <v>314</v>
      </c>
      <c r="L114" s="254" t="s">
        <v>316</v>
      </c>
      <c r="M114" s="254"/>
      <c r="N114" s="40" t="s">
        <v>304</v>
      </c>
      <c r="O114" s="40"/>
      <c r="P114" s="40"/>
    </row>
    <row r="115" spans="1:16" s="48" customFormat="1" ht="290.25" customHeight="1">
      <c r="A115" s="360"/>
      <c r="B115" s="277" t="s">
        <v>341</v>
      </c>
      <c r="C115" s="307">
        <v>3637000</v>
      </c>
      <c r="D115" s="307">
        <v>3637000</v>
      </c>
      <c r="E115" s="270"/>
      <c r="F115" s="357"/>
      <c r="G115" s="274" t="s">
        <v>272</v>
      </c>
      <c r="H115" s="272"/>
      <c r="I115" s="350">
        <v>109</v>
      </c>
      <c r="J115" s="351">
        <v>4</v>
      </c>
      <c r="K115" s="351" t="s">
        <v>314</v>
      </c>
      <c r="L115" s="254" t="s">
        <v>316</v>
      </c>
      <c r="M115" s="254"/>
      <c r="N115" s="40" t="s">
        <v>304</v>
      </c>
      <c r="O115" s="40"/>
      <c r="P115" s="40"/>
    </row>
    <row r="116" spans="1:16" s="48" customFormat="1" ht="59.25" customHeight="1">
      <c r="A116" s="374"/>
      <c r="B116" s="277" t="s">
        <v>340</v>
      </c>
      <c r="C116" s="305">
        <v>6572000</v>
      </c>
      <c r="D116" s="305">
        <v>6572000</v>
      </c>
      <c r="E116" s="284"/>
      <c r="F116" s="363"/>
      <c r="G116" s="279" t="s">
        <v>65</v>
      </c>
      <c r="H116" s="272"/>
      <c r="I116" s="350">
        <v>110</v>
      </c>
      <c r="J116" s="351">
        <v>4</v>
      </c>
      <c r="K116" s="351" t="s">
        <v>314</v>
      </c>
      <c r="L116" s="254" t="s">
        <v>237</v>
      </c>
      <c r="M116" s="254"/>
      <c r="N116" s="48" t="s">
        <v>311</v>
      </c>
    </row>
    <row r="117" spans="1:16" s="48" customFormat="1" ht="177" customHeight="1">
      <c r="A117" s="362"/>
      <c r="B117" s="273" t="s">
        <v>143</v>
      </c>
      <c r="C117" s="305">
        <v>984400</v>
      </c>
      <c r="D117" s="375"/>
      <c r="E117" s="284"/>
      <c r="F117" s="305">
        <v>984400</v>
      </c>
      <c r="G117" s="279" t="s">
        <v>78</v>
      </c>
      <c r="H117" s="272">
        <v>39</v>
      </c>
      <c r="I117" s="350">
        <v>111</v>
      </c>
      <c r="J117" s="364">
        <v>4</v>
      </c>
      <c r="K117" s="351" t="s">
        <v>314</v>
      </c>
      <c r="L117" s="254" t="s">
        <v>238</v>
      </c>
      <c r="M117" s="254"/>
      <c r="N117" s="48" t="s">
        <v>311</v>
      </c>
      <c r="P117" s="265">
        <v>984400</v>
      </c>
    </row>
    <row r="118" spans="1:16" s="48" customFormat="1" ht="65.25" customHeight="1">
      <c r="A118" s="362"/>
      <c r="B118" s="277" t="s">
        <v>365</v>
      </c>
      <c r="C118" s="305">
        <v>180000</v>
      </c>
      <c r="D118" s="375"/>
      <c r="E118" s="284"/>
      <c r="F118" s="305">
        <v>180000</v>
      </c>
      <c r="G118" s="279" t="s">
        <v>80</v>
      </c>
      <c r="H118" s="272"/>
      <c r="I118" s="350">
        <v>112</v>
      </c>
      <c r="J118" s="364">
        <v>4</v>
      </c>
      <c r="K118" s="351" t="s">
        <v>314</v>
      </c>
      <c r="L118" s="254" t="s">
        <v>238</v>
      </c>
      <c r="M118" s="254"/>
      <c r="N118" s="48" t="s">
        <v>312</v>
      </c>
    </row>
    <row r="119" spans="1:16" s="48" customFormat="1" ht="114.75" customHeight="1">
      <c r="A119" s="362"/>
      <c r="B119" s="277" t="s">
        <v>395</v>
      </c>
      <c r="C119" s="305">
        <v>700000</v>
      </c>
      <c r="D119" s="375"/>
      <c r="E119" s="284"/>
      <c r="F119" s="305">
        <v>700000</v>
      </c>
      <c r="G119" s="279" t="s">
        <v>84</v>
      </c>
      <c r="H119" s="272">
        <v>22</v>
      </c>
      <c r="I119" s="350">
        <v>113</v>
      </c>
      <c r="J119" s="364">
        <v>4</v>
      </c>
      <c r="K119" s="364" t="s">
        <v>315</v>
      </c>
      <c r="L119" s="254" t="s">
        <v>315</v>
      </c>
      <c r="M119" s="254"/>
      <c r="N119" s="48" t="s">
        <v>311</v>
      </c>
    </row>
    <row r="120" spans="1:16" s="48" customFormat="1" ht="135" customHeight="1">
      <c r="A120" s="362"/>
      <c r="B120" s="277" t="s">
        <v>396</v>
      </c>
      <c r="C120" s="305">
        <v>1000000</v>
      </c>
      <c r="D120" s="375"/>
      <c r="E120" s="284"/>
      <c r="F120" s="305">
        <v>1000000</v>
      </c>
      <c r="G120" s="279" t="s">
        <v>85</v>
      </c>
      <c r="H120" s="272">
        <v>23</v>
      </c>
      <c r="I120" s="350">
        <v>114</v>
      </c>
      <c r="J120" s="364">
        <v>4</v>
      </c>
      <c r="K120" s="364" t="s">
        <v>315</v>
      </c>
      <c r="L120" s="254" t="s">
        <v>315</v>
      </c>
      <c r="M120" s="254"/>
      <c r="N120" s="48" t="s">
        <v>311</v>
      </c>
    </row>
    <row r="121" spans="1:16" s="48" customFormat="1" ht="76.5" customHeight="1">
      <c r="A121" s="385"/>
      <c r="B121" s="277" t="s">
        <v>397</v>
      </c>
      <c r="C121" s="307">
        <v>3370000</v>
      </c>
      <c r="D121" s="307">
        <v>3370000</v>
      </c>
      <c r="E121" s="284"/>
      <c r="F121" s="363"/>
      <c r="G121" s="279" t="s">
        <v>86</v>
      </c>
      <c r="H121" s="272">
        <v>24</v>
      </c>
      <c r="I121" s="350">
        <v>115</v>
      </c>
      <c r="J121" s="364">
        <v>4</v>
      </c>
      <c r="K121" s="364" t="s">
        <v>315</v>
      </c>
      <c r="L121" s="254" t="s">
        <v>315</v>
      </c>
      <c r="M121" s="254"/>
      <c r="N121" s="48" t="s">
        <v>311</v>
      </c>
    </row>
    <row r="122" spans="1:16" s="48" customFormat="1" ht="91.5" customHeight="1">
      <c r="A122" s="362"/>
      <c r="B122" s="277" t="s">
        <v>373</v>
      </c>
      <c r="C122" s="305">
        <v>500000</v>
      </c>
      <c r="D122" s="375"/>
      <c r="E122" s="284"/>
      <c r="F122" s="305">
        <v>500000</v>
      </c>
      <c r="G122" s="279" t="s">
        <v>88</v>
      </c>
      <c r="H122" s="272">
        <v>36</v>
      </c>
      <c r="I122" s="350">
        <v>116</v>
      </c>
      <c r="J122" s="364">
        <v>4</v>
      </c>
      <c r="K122" s="364" t="s">
        <v>315</v>
      </c>
      <c r="L122" s="254" t="s">
        <v>315</v>
      </c>
      <c r="M122" s="254"/>
      <c r="N122" s="48" t="s">
        <v>311</v>
      </c>
    </row>
    <row r="123" spans="1:16" s="48" customFormat="1" ht="133.5" customHeight="1">
      <c r="A123" s="362"/>
      <c r="B123" s="277" t="s">
        <v>398</v>
      </c>
      <c r="C123" s="305">
        <v>300000</v>
      </c>
      <c r="D123" s="375"/>
      <c r="E123" s="284"/>
      <c r="F123" s="305">
        <v>300000</v>
      </c>
      <c r="G123" s="279" t="s">
        <v>89</v>
      </c>
      <c r="H123" s="272">
        <v>37</v>
      </c>
      <c r="I123" s="350">
        <v>117</v>
      </c>
      <c r="J123" s="364">
        <v>4</v>
      </c>
      <c r="K123" s="364" t="s">
        <v>315</v>
      </c>
      <c r="L123" s="254" t="s">
        <v>315</v>
      </c>
      <c r="M123" s="254"/>
      <c r="N123" s="48" t="s">
        <v>311</v>
      </c>
    </row>
    <row r="124" spans="1:16" s="48" customFormat="1" ht="98.25" customHeight="1">
      <c r="A124" s="385"/>
      <c r="B124" s="277" t="s">
        <v>399</v>
      </c>
      <c r="C124" s="305">
        <v>170600</v>
      </c>
      <c r="D124" s="386"/>
      <c r="E124" s="284"/>
      <c r="F124" s="305">
        <v>170600</v>
      </c>
      <c r="G124" s="279" t="s">
        <v>90</v>
      </c>
      <c r="H124" s="272">
        <v>40</v>
      </c>
      <c r="I124" s="350">
        <v>118</v>
      </c>
      <c r="J124" s="364">
        <v>4</v>
      </c>
      <c r="K124" s="364" t="s">
        <v>315</v>
      </c>
      <c r="L124" s="254" t="s">
        <v>315</v>
      </c>
      <c r="M124" s="254"/>
      <c r="N124" s="48" t="s">
        <v>311</v>
      </c>
    </row>
    <row r="125" spans="1:16" s="48" customFormat="1" ht="72" customHeight="1">
      <c r="A125" s="268"/>
      <c r="B125" s="277" t="s">
        <v>400</v>
      </c>
      <c r="C125" s="307">
        <v>1750000</v>
      </c>
      <c r="D125" s="386"/>
      <c r="E125" s="284"/>
      <c r="F125" s="307">
        <v>1750000</v>
      </c>
      <c r="G125" s="279" t="s">
        <v>91</v>
      </c>
      <c r="H125" s="272">
        <v>41</v>
      </c>
      <c r="I125" s="350">
        <v>119</v>
      </c>
      <c r="J125" s="364">
        <v>4</v>
      </c>
      <c r="K125" s="364" t="s">
        <v>315</v>
      </c>
      <c r="L125" s="254" t="s">
        <v>315</v>
      </c>
      <c r="M125" s="254"/>
      <c r="N125" s="48" t="s">
        <v>306</v>
      </c>
    </row>
    <row r="126" spans="1:16" s="48" customFormat="1" ht="66.75" customHeight="1">
      <c r="A126" s="285"/>
      <c r="B126" s="277" t="s">
        <v>401</v>
      </c>
      <c r="C126" s="305">
        <v>300000</v>
      </c>
      <c r="D126" s="309"/>
      <c r="E126" s="285"/>
      <c r="F126" s="305">
        <v>300000</v>
      </c>
      <c r="G126" s="279" t="s">
        <v>96</v>
      </c>
      <c r="H126" s="286"/>
      <c r="I126" s="350">
        <v>120</v>
      </c>
      <c r="J126" s="351">
        <v>4</v>
      </c>
      <c r="K126" s="351" t="s">
        <v>315</v>
      </c>
      <c r="L126" s="256" t="s">
        <v>315</v>
      </c>
      <c r="M126" s="256"/>
      <c r="N126" s="48" t="s">
        <v>312</v>
      </c>
    </row>
    <row r="127" spans="1:16" s="48" customFormat="1" ht="53.25" customHeight="1">
      <c r="A127" s="285"/>
      <c r="B127" s="277" t="s">
        <v>402</v>
      </c>
      <c r="C127" s="305">
        <v>1800000</v>
      </c>
      <c r="D127" s="305">
        <v>1800000</v>
      </c>
      <c r="E127" s="285"/>
      <c r="F127" s="285"/>
      <c r="G127" s="279" t="s">
        <v>102</v>
      </c>
      <c r="H127" s="286"/>
      <c r="I127" s="350">
        <v>121</v>
      </c>
      <c r="J127" s="351">
        <v>4</v>
      </c>
      <c r="K127" s="351" t="s">
        <v>315</v>
      </c>
      <c r="L127" s="256" t="s">
        <v>315</v>
      </c>
      <c r="M127" s="256"/>
      <c r="N127" s="48" t="s">
        <v>311</v>
      </c>
    </row>
    <row r="128" spans="1:16" s="48" customFormat="1" ht="133.5" customHeight="1">
      <c r="A128" s="285"/>
      <c r="B128" s="277" t="s">
        <v>403</v>
      </c>
      <c r="C128" s="307">
        <v>1850000</v>
      </c>
      <c r="D128" s="309"/>
      <c r="E128" s="285"/>
      <c r="F128" s="307">
        <v>1850000</v>
      </c>
      <c r="G128" s="279" t="s">
        <v>108</v>
      </c>
      <c r="H128" s="286"/>
      <c r="I128" s="350">
        <v>122</v>
      </c>
      <c r="J128" s="351">
        <v>4</v>
      </c>
      <c r="K128" s="351" t="s">
        <v>315</v>
      </c>
      <c r="L128" s="256" t="s">
        <v>315</v>
      </c>
      <c r="M128" s="256"/>
      <c r="N128" s="48" t="s">
        <v>311</v>
      </c>
    </row>
    <row r="129" spans="1:16" s="48" customFormat="1" ht="89.25" customHeight="1">
      <c r="A129" s="287"/>
      <c r="B129" s="297" t="s">
        <v>404</v>
      </c>
      <c r="C129" s="316">
        <v>96000</v>
      </c>
      <c r="D129" s="317"/>
      <c r="E129" s="287"/>
      <c r="F129" s="316">
        <v>96000</v>
      </c>
      <c r="G129" s="290" t="s">
        <v>109</v>
      </c>
      <c r="H129" s="291"/>
      <c r="I129" s="350">
        <v>123</v>
      </c>
      <c r="J129" s="365">
        <v>4</v>
      </c>
      <c r="K129" s="365" t="s">
        <v>315</v>
      </c>
      <c r="L129" s="256" t="s">
        <v>315</v>
      </c>
      <c r="M129" s="256"/>
      <c r="N129" s="48" t="s">
        <v>311</v>
      </c>
    </row>
    <row r="130" spans="1:16" s="48" customFormat="1" ht="25.5" customHeight="1">
      <c r="A130" s="49"/>
      <c r="B130" s="334" t="s">
        <v>419</v>
      </c>
      <c r="C130" s="329">
        <f>SUM(C7:C129)</f>
        <v>734254896</v>
      </c>
      <c r="D130" s="329">
        <f>SUM(D7:D129)</f>
        <v>502121495</v>
      </c>
      <c r="E130" s="330">
        <f>SUM(E7:E129)</f>
        <v>31437260</v>
      </c>
      <c r="F130" s="330">
        <f>SUM(F7:F129)</f>
        <v>200696141</v>
      </c>
      <c r="G130" s="46"/>
      <c r="H130" s="200"/>
      <c r="I130" s="350"/>
      <c r="J130" s="387"/>
      <c r="K130" s="387"/>
      <c r="L130" s="256"/>
      <c r="M130" s="256"/>
      <c r="O130" s="239"/>
      <c r="P130" s="239"/>
    </row>
    <row r="131" spans="1:16" s="48" customFormat="1" ht="30.75" customHeight="1">
      <c r="A131" s="49"/>
      <c r="B131" s="335" t="s">
        <v>47</v>
      </c>
      <c r="C131" s="336">
        <v>9000000</v>
      </c>
      <c r="D131" s="336">
        <v>9000000</v>
      </c>
      <c r="E131" s="337"/>
      <c r="F131" s="337"/>
      <c r="G131" s="328"/>
      <c r="H131" s="200">
        <v>18</v>
      </c>
      <c r="I131" s="388"/>
      <c r="J131" s="387"/>
      <c r="K131" s="387"/>
      <c r="L131" s="256"/>
      <c r="M131" s="256"/>
    </row>
    <row r="132" spans="1:16" s="48" customFormat="1" ht="28.5" customHeight="1">
      <c r="A132" s="49"/>
      <c r="B132" s="331" t="s">
        <v>4</v>
      </c>
      <c r="C132" s="332">
        <f>SUM(C130:C131)</f>
        <v>743254896</v>
      </c>
      <c r="D132" s="333">
        <f>SUM(D130:D131)</f>
        <v>511121495</v>
      </c>
      <c r="E132" s="49"/>
      <c r="F132" s="49"/>
      <c r="G132" s="49"/>
      <c r="H132" s="200"/>
      <c r="I132" s="388"/>
      <c r="J132" s="387"/>
      <c r="K132" s="387"/>
      <c r="L132" s="256"/>
      <c r="M132" s="256"/>
    </row>
    <row r="133" spans="1:16" s="48" customFormat="1">
      <c r="B133" s="71"/>
      <c r="C133" s="62"/>
      <c r="D133" s="103"/>
      <c r="H133" s="201"/>
      <c r="I133" s="388"/>
      <c r="J133" s="387"/>
      <c r="K133" s="387"/>
      <c r="L133" s="201"/>
      <c r="M133" s="201"/>
    </row>
    <row r="134" spans="1:16" s="48" customFormat="1">
      <c r="B134" s="71"/>
      <c r="C134" s="62"/>
      <c r="D134" s="103"/>
      <c r="H134" s="201"/>
      <c r="I134" s="388"/>
      <c r="J134" s="387"/>
      <c r="K134" s="387"/>
      <c r="L134" s="201"/>
      <c r="M134" s="201"/>
    </row>
    <row r="135" spans="1:16" s="48" customFormat="1">
      <c r="B135" s="71"/>
      <c r="C135" s="62"/>
      <c r="D135" s="103"/>
      <c r="H135" s="201"/>
      <c r="I135" s="388"/>
      <c r="J135" s="387"/>
      <c r="K135" s="387"/>
      <c r="L135" s="201"/>
      <c r="M135" s="201"/>
    </row>
    <row r="136" spans="1:16" s="48" customFormat="1">
      <c r="B136" s="71"/>
      <c r="C136" s="62"/>
      <c r="D136" s="103"/>
      <c r="H136" s="201"/>
      <c r="I136" s="388"/>
      <c r="J136" s="387"/>
      <c r="K136" s="387"/>
      <c r="L136" s="201"/>
      <c r="M136" s="201"/>
    </row>
    <row r="137" spans="1:16" s="48" customFormat="1">
      <c r="B137" s="71"/>
      <c r="C137" s="62"/>
      <c r="D137" s="103"/>
      <c r="H137" s="201"/>
      <c r="I137" s="388"/>
      <c r="J137" s="387"/>
      <c r="K137" s="387"/>
      <c r="L137" s="201"/>
      <c r="M137" s="201"/>
    </row>
    <row r="138" spans="1:16" s="48" customFormat="1">
      <c r="B138" s="71"/>
      <c r="C138" s="62"/>
      <c r="D138" s="103"/>
      <c r="H138" s="201"/>
      <c r="I138" s="388"/>
      <c r="J138" s="387"/>
      <c r="K138" s="387"/>
      <c r="L138" s="201"/>
      <c r="M138" s="201"/>
    </row>
    <row r="139" spans="1:16" s="48" customFormat="1">
      <c r="B139" s="71"/>
      <c r="C139" s="62"/>
      <c r="D139" s="103"/>
      <c r="H139" s="201"/>
      <c r="I139" s="388"/>
      <c r="J139" s="387"/>
      <c r="K139" s="387"/>
      <c r="L139" s="201"/>
      <c r="M139" s="201"/>
    </row>
    <row r="140" spans="1:16" s="48" customFormat="1">
      <c r="B140" s="71"/>
      <c r="C140" s="62"/>
      <c r="D140" s="103"/>
      <c r="H140" s="201"/>
      <c r="I140" s="388"/>
      <c r="J140" s="387"/>
      <c r="K140" s="387"/>
      <c r="L140" s="201"/>
      <c r="M140" s="201"/>
    </row>
    <row r="141" spans="1:16" s="48" customFormat="1">
      <c r="B141" s="71"/>
      <c r="C141" s="62"/>
      <c r="D141" s="103"/>
      <c r="H141" s="201"/>
      <c r="I141" s="388"/>
      <c r="J141" s="387"/>
      <c r="K141" s="387"/>
      <c r="L141" s="201"/>
      <c r="M141" s="201"/>
    </row>
    <row r="142" spans="1:16" s="48" customFormat="1">
      <c r="B142" s="71"/>
      <c r="C142" s="62"/>
      <c r="D142" s="103"/>
      <c r="H142" s="201"/>
      <c r="I142" s="388"/>
      <c r="J142" s="387"/>
      <c r="K142" s="387"/>
      <c r="L142" s="201"/>
      <c r="M142" s="201"/>
    </row>
    <row r="143" spans="1:16" s="48" customFormat="1">
      <c r="B143" s="71"/>
      <c r="C143" s="62"/>
      <c r="D143" s="103"/>
      <c r="H143" s="201"/>
      <c r="I143" s="388"/>
      <c r="J143" s="387"/>
      <c r="K143" s="387"/>
      <c r="L143" s="201"/>
      <c r="M143" s="201"/>
    </row>
    <row r="144" spans="1:16" s="48" customFormat="1">
      <c r="B144" s="71"/>
      <c r="C144" s="62"/>
      <c r="D144" s="103"/>
      <c r="H144" s="201"/>
      <c r="I144" s="388"/>
      <c r="J144" s="387"/>
      <c r="K144" s="387"/>
      <c r="L144" s="201"/>
      <c r="M144" s="201"/>
    </row>
    <row r="145" spans="1:13" s="48" customFormat="1">
      <c r="B145" s="71"/>
      <c r="C145" s="62"/>
      <c r="D145" s="103"/>
      <c r="H145" s="201"/>
      <c r="I145" s="388"/>
      <c r="J145" s="387"/>
      <c r="K145" s="387"/>
      <c r="L145" s="201"/>
      <c r="M145" s="201"/>
    </row>
    <row r="146" spans="1:13" s="48" customFormat="1">
      <c r="B146" s="71"/>
      <c r="C146" s="62"/>
      <c r="D146" s="103"/>
      <c r="H146" s="201"/>
      <c r="I146" s="388"/>
      <c r="J146" s="387"/>
      <c r="K146" s="387"/>
      <c r="L146" s="201"/>
      <c r="M146" s="201"/>
    </row>
    <row r="147" spans="1:13">
      <c r="A147" s="40"/>
      <c r="C147" s="250"/>
      <c r="D147" s="389"/>
      <c r="E147" s="40"/>
      <c r="F147" s="40"/>
      <c r="H147" s="251"/>
      <c r="I147" s="388"/>
      <c r="L147" s="251"/>
      <c r="M147" s="251"/>
    </row>
    <row r="148" spans="1:13">
      <c r="A148" s="40"/>
      <c r="C148" s="250"/>
      <c r="D148" s="252"/>
      <c r="E148" s="40"/>
      <c r="F148" s="40"/>
      <c r="H148" s="251"/>
      <c r="I148" s="388"/>
      <c r="L148" s="251"/>
      <c r="M148" s="251"/>
    </row>
    <row r="149" spans="1:13">
      <c r="A149" s="40"/>
      <c r="C149" s="250"/>
      <c r="D149" s="252"/>
      <c r="E149" s="40"/>
      <c r="F149" s="40"/>
      <c r="H149" s="251"/>
      <c r="I149" s="388"/>
      <c r="L149" s="251"/>
      <c r="M149" s="251"/>
    </row>
    <row r="150" spans="1:13">
      <c r="A150" s="40"/>
      <c r="C150" s="250"/>
      <c r="D150" s="252"/>
      <c r="E150" s="40"/>
      <c r="F150" s="40"/>
      <c r="H150" s="251"/>
      <c r="I150" s="388"/>
      <c r="L150" s="251"/>
      <c r="M150" s="251"/>
    </row>
    <row r="151" spans="1:13">
      <c r="A151" s="40"/>
      <c r="C151" s="250"/>
      <c r="D151" s="252"/>
      <c r="E151" s="40"/>
      <c r="F151" s="40"/>
      <c r="H151" s="251"/>
      <c r="I151" s="388"/>
      <c r="L151" s="251"/>
      <c r="M151" s="251"/>
    </row>
    <row r="152" spans="1:13">
      <c r="A152" s="40"/>
      <c r="C152" s="250"/>
      <c r="D152" s="252"/>
      <c r="E152" s="40"/>
      <c r="F152" s="40"/>
      <c r="H152" s="251"/>
      <c r="I152" s="388"/>
      <c r="L152" s="251"/>
      <c r="M152" s="251"/>
    </row>
    <row r="153" spans="1:13">
      <c r="A153" s="40"/>
      <c r="C153" s="250"/>
      <c r="D153" s="252"/>
      <c r="E153" s="40"/>
      <c r="F153" s="40"/>
      <c r="H153" s="251"/>
      <c r="I153" s="388"/>
      <c r="L153" s="251"/>
      <c r="M153" s="251"/>
    </row>
    <row r="154" spans="1:13">
      <c r="A154" s="40"/>
      <c r="C154" s="250"/>
      <c r="D154" s="252"/>
      <c r="E154" s="40"/>
      <c r="F154" s="40"/>
      <c r="H154" s="251"/>
      <c r="I154" s="388"/>
      <c r="L154" s="251"/>
      <c r="M154" s="251"/>
    </row>
    <row r="155" spans="1:13">
      <c r="A155" s="40"/>
      <c r="C155" s="250"/>
      <c r="D155" s="252"/>
      <c r="E155" s="40"/>
      <c r="F155" s="40"/>
      <c r="H155" s="251"/>
      <c r="I155" s="388"/>
      <c r="L155" s="251"/>
      <c r="M155" s="251"/>
    </row>
    <row r="156" spans="1:13">
      <c r="A156" s="40"/>
      <c r="C156" s="250"/>
      <c r="D156" s="252"/>
      <c r="E156" s="40"/>
      <c r="F156" s="40"/>
      <c r="H156" s="251"/>
      <c r="I156" s="388"/>
      <c r="L156" s="251"/>
      <c r="M156" s="251"/>
    </row>
    <row r="157" spans="1:13">
      <c r="A157" s="40"/>
      <c r="C157" s="250"/>
      <c r="D157" s="252"/>
      <c r="E157" s="40"/>
      <c r="F157" s="40"/>
      <c r="H157" s="251"/>
      <c r="I157" s="388"/>
      <c r="L157" s="251"/>
      <c r="M157" s="251"/>
    </row>
    <row r="158" spans="1:13">
      <c r="A158" s="40"/>
      <c r="C158" s="250"/>
      <c r="D158" s="252"/>
      <c r="E158" s="40"/>
      <c r="F158" s="40"/>
      <c r="H158" s="251"/>
      <c r="I158" s="388"/>
      <c r="L158" s="251"/>
      <c r="M158" s="251"/>
    </row>
    <row r="159" spans="1:13">
      <c r="A159" s="40"/>
      <c r="C159" s="250"/>
      <c r="D159" s="252"/>
      <c r="E159" s="40"/>
      <c r="F159" s="40"/>
      <c r="H159" s="251"/>
      <c r="I159" s="388"/>
      <c r="L159" s="251"/>
      <c r="M159" s="251"/>
    </row>
    <row r="160" spans="1:13">
      <c r="A160" s="40"/>
      <c r="C160" s="250"/>
      <c r="D160" s="252"/>
      <c r="E160" s="40"/>
      <c r="F160" s="40"/>
      <c r="H160" s="251"/>
      <c r="I160" s="388"/>
      <c r="L160" s="251"/>
      <c r="M160" s="251"/>
    </row>
    <row r="161" spans="1:13">
      <c r="A161" s="40"/>
      <c r="C161" s="250"/>
      <c r="D161" s="252"/>
      <c r="E161" s="40"/>
      <c r="F161" s="40"/>
      <c r="H161" s="251"/>
      <c r="I161" s="388"/>
      <c r="L161" s="251"/>
      <c r="M161" s="251"/>
    </row>
    <row r="162" spans="1:13">
      <c r="A162" s="40"/>
      <c r="C162" s="250"/>
      <c r="D162" s="252"/>
      <c r="E162" s="40"/>
      <c r="F162" s="40"/>
      <c r="H162" s="251"/>
      <c r="I162" s="388"/>
      <c r="L162" s="251"/>
      <c r="M162" s="251"/>
    </row>
    <row r="163" spans="1:13">
      <c r="A163" s="40"/>
      <c r="C163" s="250"/>
      <c r="D163" s="252"/>
      <c r="E163" s="40"/>
      <c r="F163" s="40"/>
      <c r="H163" s="251"/>
      <c r="I163" s="388"/>
      <c r="L163" s="251"/>
      <c r="M163" s="251"/>
    </row>
    <row r="164" spans="1:13">
      <c r="A164" s="40"/>
      <c r="C164" s="250"/>
      <c r="D164" s="252"/>
      <c r="E164" s="40"/>
      <c r="F164" s="40"/>
      <c r="H164" s="251"/>
      <c r="I164" s="388"/>
      <c r="L164" s="251"/>
      <c r="M164" s="251"/>
    </row>
    <row r="165" spans="1:13">
      <c r="A165" s="40"/>
      <c r="C165" s="250"/>
      <c r="D165" s="252"/>
      <c r="E165" s="40"/>
      <c r="F165" s="40"/>
      <c r="H165" s="251"/>
      <c r="I165" s="388"/>
      <c r="L165" s="251"/>
      <c r="M165" s="251"/>
    </row>
    <row r="166" spans="1:13">
      <c r="A166" s="40"/>
      <c r="C166" s="250"/>
      <c r="D166" s="252"/>
      <c r="E166" s="40"/>
      <c r="F166" s="40"/>
      <c r="H166" s="251"/>
      <c r="I166" s="388"/>
      <c r="L166" s="251"/>
      <c r="M166" s="251"/>
    </row>
    <row r="167" spans="1:13">
      <c r="A167" s="40"/>
      <c r="C167" s="250"/>
      <c r="D167" s="252"/>
      <c r="E167" s="40"/>
      <c r="F167" s="40"/>
      <c r="H167" s="251"/>
      <c r="I167" s="388"/>
      <c r="L167" s="251"/>
      <c r="M167" s="251"/>
    </row>
    <row r="168" spans="1:13">
      <c r="A168" s="40"/>
      <c r="C168" s="250"/>
      <c r="D168" s="252"/>
      <c r="E168" s="40"/>
      <c r="F168" s="40"/>
      <c r="H168" s="251"/>
      <c r="I168" s="388"/>
      <c r="L168" s="251"/>
      <c r="M168" s="251"/>
    </row>
    <row r="169" spans="1:13">
      <c r="A169" s="40"/>
      <c r="C169" s="250"/>
      <c r="D169" s="252"/>
      <c r="E169" s="40"/>
      <c r="F169" s="40"/>
      <c r="H169" s="251"/>
      <c r="I169" s="388"/>
      <c r="L169" s="251"/>
      <c r="M169" s="251"/>
    </row>
    <row r="170" spans="1:13">
      <c r="A170" s="40"/>
      <c r="C170" s="250"/>
      <c r="D170" s="252"/>
      <c r="E170" s="40"/>
      <c r="F170" s="40"/>
      <c r="H170" s="251"/>
      <c r="I170" s="388"/>
      <c r="L170" s="251"/>
      <c r="M170" s="251"/>
    </row>
    <row r="171" spans="1:13">
      <c r="A171" s="40"/>
      <c r="C171" s="250"/>
      <c r="D171" s="252"/>
      <c r="E171" s="40"/>
      <c r="F171" s="40"/>
      <c r="H171" s="251"/>
      <c r="I171" s="388"/>
      <c r="L171" s="251"/>
      <c r="M171" s="251"/>
    </row>
    <row r="172" spans="1:13">
      <c r="A172" s="40"/>
      <c r="C172" s="250"/>
      <c r="D172" s="252"/>
      <c r="E172" s="40"/>
      <c r="F172" s="40"/>
      <c r="H172" s="251"/>
      <c r="I172" s="388"/>
      <c r="L172" s="251"/>
      <c r="M172" s="251"/>
    </row>
    <row r="173" spans="1:13">
      <c r="A173" s="40"/>
      <c r="C173" s="250"/>
      <c r="D173" s="252"/>
      <c r="E173" s="40"/>
      <c r="F173" s="40"/>
      <c r="H173" s="251"/>
      <c r="I173" s="388"/>
      <c r="L173" s="251"/>
      <c r="M173" s="251"/>
    </row>
    <row r="174" spans="1:13">
      <c r="A174" s="40"/>
      <c r="C174" s="250"/>
      <c r="D174" s="252"/>
      <c r="E174" s="40"/>
      <c r="F174" s="40"/>
      <c r="H174" s="251"/>
      <c r="I174" s="388"/>
      <c r="L174" s="251"/>
      <c r="M174" s="251"/>
    </row>
    <row r="175" spans="1:13">
      <c r="A175" s="40"/>
      <c r="C175" s="250"/>
      <c r="D175" s="252"/>
      <c r="E175" s="40"/>
      <c r="F175" s="40"/>
      <c r="H175" s="251"/>
      <c r="I175" s="388"/>
      <c r="L175" s="251"/>
      <c r="M175" s="251"/>
    </row>
    <row r="176" spans="1:13">
      <c r="A176" s="40"/>
      <c r="C176" s="250"/>
      <c r="D176" s="252"/>
      <c r="E176" s="40"/>
      <c r="F176" s="40"/>
      <c r="H176" s="251"/>
      <c r="L176" s="251"/>
      <c r="M176" s="251"/>
    </row>
    <row r="177" spans="1:13">
      <c r="A177" s="40"/>
      <c r="C177" s="250"/>
      <c r="D177" s="252"/>
      <c r="E177" s="40"/>
      <c r="F177" s="40"/>
      <c r="H177" s="251"/>
      <c r="L177" s="251"/>
      <c r="M177" s="251"/>
    </row>
    <row r="178" spans="1:13">
      <c r="A178" s="40"/>
      <c r="C178" s="250"/>
      <c r="D178" s="252"/>
      <c r="E178" s="40"/>
      <c r="F178" s="40"/>
      <c r="H178" s="251"/>
      <c r="L178" s="251"/>
      <c r="M178" s="251"/>
    </row>
    <row r="179" spans="1:13">
      <c r="A179" s="40"/>
      <c r="C179" s="250"/>
      <c r="D179" s="252"/>
      <c r="E179" s="40"/>
      <c r="F179" s="40"/>
      <c r="H179" s="251"/>
      <c r="L179" s="251"/>
      <c r="M179" s="251"/>
    </row>
    <row r="180" spans="1:13">
      <c r="A180" s="40"/>
      <c r="C180" s="250"/>
      <c r="D180" s="252"/>
      <c r="E180" s="40"/>
      <c r="F180" s="40"/>
      <c r="H180" s="251"/>
      <c r="L180" s="251"/>
      <c r="M180" s="251"/>
    </row>
    <row r="181" spans="1:13">
      <c r="A181" s="40"/>
      <c r="C181" s="250"/>
      <c r="D181" s="252"/>
      <c r="E181" s="40"/>
      <c r="F181" s="40"/>
      <c r="H181" s="251"/>
      <c r="L181" s="251"/>
      <c r="M181" s="251"/>
    </row>
    <row r="182" spans="1:13">
      <c r="A182" s="40"/>
      <c r="C182" s="250"/>
      <c r="D182" s="252"/>
      <c r="E182" s="40"/>
      <c r="F182" s="40"/>
      <c r="H182" s="251"/>
      <c r="L182" s="251"/>
      <c r="M182" s="251"/>
    </row>
    <row r="183" spans="1:13">
      <c r="A183" s="40"/>
      <c r="C183" s="250"/>
      <c r="D183" s="252"/>
      <c r="E183" s="40"/>
      <c r="F183" s="40"/>
      <c r="H183" s="251"/>
      <c r="L183" s="251"/>
      <c r="M183" s="251"/>
    </row>
    <row r="184" spans="1:13">
      <c r="A184" s="40"/>
      <c r="C184" s="250"/>
      <c r="D184" s="252"/>
      <c r="E184" s="40"/>
      <c r="F184" s="40"/>
      <c r="H184" s="251"/>
      <c r="L184" s="251"/>
      <c r="M184" s="251"/>
    </row>
    <row r="185" spans="1:13">
      <c r="A185" s="40"/>
      <c r="C185" s="250"/>
      <c r="D185" s="252"/>
      <c r="E185" s="40"/>
      <c r="F185" s="40"/>
      <c r="H185" s="251"/>
      <c r="L185" s="251"/>
      <c r="M185" s="251"/>
    </row>
    <row r="186" spans="1:13">
      <c r="A186" s="40"/>
      <c r="C186" s="250"/>
      <c r="D186" s="252"/>
      <c r="E186" s="40"/>
      <c r="F186" s="40"/>
      <c r="H186" s="251"/>
      <c r="L186" s="251"/>
      <c r="M186" s="251"/>
    </row>
    <row r="187" spans="1:13">
      <c r="A187" s="40"/>
      <c r="C187" s="250"/>
      <c r="D187" s="252"/>
      <c r="E187" s="40"/>
      <c r="F187" s="40"/>
      <c r="H187" s="251"/>
      <c r="L187" s="251"/>
      <c r="M187" s="251"/>
    </row>
    <row r="188" spans="1:13">
      <c r="A188" s="40"/>
      <c r="C188" s="250"/>
      <c r="D188" s="252"/>
      <c r="E188" s="40"/>
      <c r="F188" s="40"/>
      <c r="H188" s="251"/>
      <c r="L188" s="251"/>
      <c r="M188" s="251"/>
    </row>
    <row r="189" spans="1:13">
      <c r="A189" s="40"/>
      <c r="C189" s="250"/>
      <c r="D189" s="252"/>
      <c r="E189" s="40"/>
      <c r="F189" s="40"/>
      <c r="H189" s="251"/>
      <c r="L189" s="251"/>
      <c r="M189" s="251"/>
    </row>
    <row r="190" spans="1:13">
      <c r="A190" s="40"/>
      <c r="C190" s="250"/>
      <c r="D190" s="252"/>
      <c r="E190" s="40"/>
      <c r="F190" s="40"/>
      <c r="H190" s="251"/>
      <c r="L190" s="251"/>
      <c r="M190" s="251"/>
    </row>
    <row r="191" spans="1:13">
      <c r="A191" s="40"/>
      <c r="C191" s="250"/>
      <c r="D191" s="252"/>
      <c r="E191" s="40"/>
      <c r="F191" s="40"/>
      <c r="H191" s="251"/>
      <c r="L191" s="251"/>
      <c r="M191" s="251"/>
    </row>
    <row r="192" spans="1:13">
      <c r="A192" s="40"/>
      <c r="C192" s="250"/>
      <c r="D192" s="252"/>
      <c r="E192" s="40"/>
      <c r="F192" s="40"/>
      <c r="H192" s="251"/>
      <c r="L192" s="251"/>
      <c r="M192" s="251"/>
    </row>
    <row r="193" spans="1:13">
      <c r="A193" s="40"/>
      <c r="C193" s="250"/>
      <c r="D193" s="252"/>
      <c r="E193" s="40"/>
      <c r="F193" s="40"/>
      <c r="H193" s="251"/>
      <c r="L193" s="251"/>
      <c r="M193" s="251"/>
    </row>
    <row r="194" spans="1:13">
      <c r="A194" s="40"/>
      <c r="C194" s="250"/>
      <c r="D194" s="252"/>
      <c r="E194" s="40"/>
      <c r="F194" s="40"/>
      <c r="H194" s="251"/>
      <c r="L194" s="251"/>
      <c r="M194" s="251"/>
    </row>
    <row r="195" spans="1:13">
      <c r="A195" s="40"/>
      <c r="C195" s="250"/>
      <c r="D195" s="252"/>
      <c r="E195" s="40"/>
      <c r="F195" s="40"/>
      <c r="H195" s="251"/>
      <c r="L195" s="251"/>
      <c r="M195" s="251"/>
    </row>
    <row r="196" spans="1:13">
      <c r="A196" s="40"/>
      <c r="C196" s="250"/>
      <c r="D196" s="252"/>
      <c r="E196" s="40"/>
      <c r="F196" s="40"/>
      <c r="H196" s="251"/>
      <c r="L196" s="251"/>
      <c r="M196" s="251"/>
    </row>
    <row r="197" spans="1:13">
      <c r="A197" s="40"/>
      <c r="C197" s="250"/>
      <c r="D197" s="252"/>
      <c r="E197" s="40"/>
      <c r="F197" s="40"/>
      <c r="H197" s="251"/>
      <c r="L197" s="251"/>
      <c r="M197" s="251"/>
    </row>
    <row r="198" spans="1:13">
      <c r="A198" s="40"/>
      <c r="C198" s="250"/>
      <c r="D198" s="252"/>
      <c r="E198" s="40"/>
      <c r="F198" s="40"/>
      <c r="H198" s="251"/>
      <c r="L198" s="251"/>
      <c r="M198" s="251"/>
    </row>
    <row r="199" spans="1:13">
      <c r="A199" s="40"/>
      <c r="C199" s="250"/>
      <c r="D199" s="252"/>
      <c r="E199" s="40"/>
      <c r="F199" s="40"/>
      <c r="H199" s="251"/>
      <c r="L199" s="251"/>
      <c r="M199" s="251"/>
    </row>
    <row r="200" spans="1:13">
      <c r="A200" s="40"/>
      <c r="C200" s="250"/>
      <c r="D200" s="252"/>
      <c r="E200" s="40"/>
      <c r="F200" s="40"/>
      <c r="H200" s="251"/>
      <c r="L200" s="251"/>
      <c r="M200" s="251"/>
    </row>
    <row r="201" spans="1:13">
      <c r="A201" s="40"/>
      <c r="C201" s="250"/>
      <c r="D201" s="252"/>
      <c r="E201" s="40"/>
      <c r="F201" s="40"/>
      <c r="H201" s="251"/>
      <c r="L201" s="251"/>
      <c r="M201" s="251"/>
    </row>
    <row r="202" spans="1:13">
      <c r="A202" s="40"/>
      <c r="C202" s="250"/>
      <c r="D202" s="252"/>
      <c r="E202" s="40"/>
      <c r="F202" s="40"/>
      <c r="H202" s="251"/>
      <c r="L202" s="251"/>
      <c r="M202" s="251"/>
    </row>
    <row r="203" spans="1:13">
      <c r="A203" s="40"/>
      <c r="C203" s="250"/>
      <c r="D203" s="252"/>
      <c r="E203" s="40"/>
      <c r="F203" s="40"/>
      <c r="H203" s="251"/>
      <c r="L203" s="251"/>
      <c r="M203" s="251"/>
    </row>
    <row r="204" spans="1:13">
      <c r="A204" s="40"/>
      <c r="C204" s="250"/>
      <c r="D204" s="252"/>
      <c r="E204" s="40"/>
      <c r="F204" s="40"/>
      <c r="H204" s="251"/>
      <c r="L204" s="251"/>
      <c r="M204" s="251"/>
    </row>
    <row r="205" spans="1:13">
      <c r="A205" s="40"/>
      <c r="C205" s="250"/>
      <c r="D205" s="252"/>
      <c r="E205" s="40"/>
      <c r="F205" s="40"/>
      <c r="H205" s="251"/>
      <c r="L205" s="251"/>
      <c r="M205" s="251"/>
    </row>
    <row r="206" spans="1:13">
      <c r="A206" s="40"/>
      <c r="C206" s="250"/>
      <c r="D206" s="252"/>
      <c r="E206" s="40"/>
      <c r="F206" s="40"/>
      <c r="H206" s="251"/>
      <c r="L206" s="251"/>
      <c r="M206" s="251"/>
    </row>
    <row r="207" spans="1:13">
      <c r="A207" s="40"/>
      <c r="C207" s="250"/>
      <c r="D207" s="252"/>
      <c r="E207" s="40"/>
      <c r="F207" s="40"/>
      <c r="H207" s="251"/>
      <c r="L207" s="251"/>
      <c r="M207" s="251"/>
    </row>
    <row r="208" spans="1:13">
      <c r="A208" s="40"/>
      <c r="C208" s="250"/>
      <c r="D208" s="252"/>
      <c r="E208" s="40"/>
      <c r="F208" s="40"/>
      <c r="H208" s="251"/>
      <c r="L208" s="251"/>
      <c r="M208" s="251"/>
    </row>
    <row r="209" spans="1:13">
      <c r="A209" s="40"/>
      <c r="C209" s="250"/>
      <c r="D209" s="252"/>
      <c r="E209" s="40"/>
      <c r="F209" s="40"/>
      <c r="H209" s="251"/>
      <c r="L209" s="251"/>
      <c r="M209" s="251"/>
    </row>
    <row r="210" spans="1:13">
      <c r="A210" s="40"/>
      <c r="C210" s="250"/>
      <c r="D210" s="252"/>
      <c r="E210" s="40"/>
      <c r="F210" s="40"/>
      <c r="H210" s="251"/>
      <c r="L210" s="251"/>
      <c r="M210" s="251"/>
    </row>
    <row r="211" spans="1:13">
      <c r="A211" s="40"/>
      <c r="C211" s="250"/>
      <c r="D211" s="252"/>
      <c r="E211" s="40"/>
      <c r="F211" s="40"/>
      <c r="H211" s="251"/>
      <c r="L211" s="251"/>
      <c r="M211" s="251"/>
    </row>
    <row r="212" spans="1:13">
      <c r="A212" s="40"/>
      <c r="C212" s="250"/>
      <c r="D212" s="252"/>
      <c r="E212" s="40"/>
      <c r="F212" s="40"/>
      <c r="H212" s="251"/>
      <c r="L212" s="251"/>
      <c r="M212" s="251"/>
    </row>
    <row r="213" spans="1:13">
      <c r="A213" s="40"/>
      <c r="C213" s="250"/>
      <c r="D213" s="252"/>
      <c r="E213" s="40"/>
      <c r="F213" s="40"/>
      <c r="H213" s="251"/>
      <c r="L213" s="251"/>
      <c r="M213" s="251"/>
    </row>
    <row r="214" spans="1:13">
      <c r="A214" s="40"/>
      <c r="C214" s="250"/>
      <c r="D214" s="252"/>
      <c r="E214" s="40"/>
      <c r="F214" s="40"/>
      <c r="H214" s="251"/>
      <c r="L214" s="251"/>
      <c r="M214" s="251"/>
    </row>
    <row r="215" spans="1:13">
      <c r="A215" s="40"/>
      <c r="C215" s="250"/>
      <c r="D215" s="252"/>
      <c r="E215" s="40"/>
      <c r="F215" s="40"/>
      <c r="H215" s="251"/>
      <c r="L215" s="251"/>
      <c r="M215" s="251"/>
    </row>
    <row r="216" spans="1:13">
      <c r="A216" s="40"/>
      <c r="C216" s="250"/>
      <c r="D216" s="252"/>
      <c r="E216" s="40"/>
      <c r="F216" s="40"/>
      <c r="H216" s="251"/>
      <c r="L216" s="251"/>
      <c r="M216" s="251"/>
    </row>
    <row r="217" spans="1:13">
      <c r="A217" s="40"/>
      <c r="C217" s="250"/>
      <c r="D217" s="252"/>
      <c r="E217" s="40"/>
      <c r="F217" s="40"/>
      <c r="H217" s="251"/>
      <c r="L217" s="251"/>
      <c r="M217" s="251"/>
    </row>
    <row r="218" spans="1:13">
      <c r="A218" s="40"/>
      <c r="C218" s="250"/>
      <c r="D218" s="252"/>
      <c r="E218" s="40"/>
      <c r="F218" s="40"/>
      <c r="H218" s="251"/>
      <c r="L218" s="251"/>
      <c r="M218" s="251"/>
    </row>
  </sheetData>
  <autoFilter ref="A1:P132"/>
  <sortState ref="A8:P128">
    <sortCondition ref="J8:J128"/>
  </sortState>
  <mergeCells count="10">
    <mergeCell ref="G4:G6"/>
    <mergeCell ref="H4:H6"/>
    <mergeCell ref="A2:G2"/>
    <mergeCell ref="A4:A6"/>
    <mergeCell ref="B4:B6"/>
    <mergeCell ref="A3:G3"/>
    <mergeCell ref="C4:C6"/>
    <mergeCell ref="D4:D6"/>
    <mergeCell ref="E4:E6"/>
    <mergeCell ref="F4:F6"/>
  </mergeCells>
  <phoneticPr fontId="3" type="noConversion"/>
  <pageMargins left="0.15748031496062992" right="0.11811023622047245" top="0.35433070866141736" bottom="0.59055118110236227" header="0.31496062992125984" footer="0.31496062992125984"/>
  <pageSetup paperSize="9" fitToWidth="2" fitToHeight="47" orientation="landscape" useFirstPageNumber="1" r:id="rId1"/>
  <headerFooter alignWithMargins="0">
    <oddFooter>&amp;Cหน้าที่ &amp;P จาก &amp;N&amp;R&amp;10กลุ่มจังหวัดภาคตะวันออก/จังหวัดจันทบุรี</oddFooter>
  </headerFooter>
  <rowBreaks count="1" manualBreakCount="1">
    <brk id="130" max="7" man="1"/>
  </rowBreaks>
  <colBreaks count="1" manualBreakCount="1">
    <brk id="7" max="131" man="1"/>
  </colBreaks>
</worksheet>
</file>

<file path=xl/worksheets/sheet5.xml><?xml version="1.0" encoding="utf-8"?>
<worksheet xmlns="http://schemas.openxmlformats.org/spreadsheetml/2006/main" xmlns:r="http://schemas.openxmlformats.org/officeDocument/2006/relationships">
  <dimension ref="A1:J15"/>
  <sheetViews>
    <sheetView topLeftCell="A6" workbookViewId="0">
      <selection activeCell="A10" sqref="A10:J10"/>
    </sheetView>
  </sheetViews>
  <sheetFormatPr defaultRowHeight="14.25"/>
  <cols>
    <col min="1" max="1" width="35.125" customWidth="1"/>
  </cols>
  <sheetData>
    <row r="1" spans="1:10" ht="23.25" customHeight="1">
      <c r="A1" s="399" t="s">
        <v>248</v>
      </c>
      <c r="B1" s="399"/>
      <c r="C1" s="399"/>
      <c r="D1" s="399"/>
      <c r="E1" s="399"/>
      <c r="F1" s="399"/>
      <c r="G1" s="399"/>
      <c r="H1" s="399"/>
      <c r="I1" s="399"/>
      <c r="J1" s="399"/>
    </row>
    <row r="2" spans="1:10" ht="23.25" customHeight="1">
      <c r="A2" s="433" t="s">
        <v>259</v>
      </c>
      <c r="B2" s="433"/>
      <c r="C2" s="433"/>
      <c r="D2" s="433"/>
      <c r="E2" s="433"/>
      <c r="F2" s="433"/>
      <c r="G2" s="433"/>
      <c r="H2" s="433"/>
      <c r="I2" s="433"/>
      <c r="J2" s="433"/>
    </row>
    <row r="3" spans="1:10" ht="23.25" customHeight="1">
      <c r="A3" s="433" t="s">
        <v>249</v>
      </c>
      <c r="B3" s="433"/>
      <c r="C3" s="433"/>
      <c r="D3" s="433"/>
      <c r="E3" s="433"/>
      <c r="F3" s="433"/>
      <c r="G3" s="433"/>
      <c r="H3" s="433"/>
      <c r="I3" s="433"/>
      <c r="J3" s="433"/>
    </row>
    <row r="4" spans="1:10" ht="23.25" customHeight="1">
      <c r="A4" s="433" t="s">
        <v>250</v>
      </c>
      <c r="B4" s="433"/>
      <c r="C4" s="433"/>
      <c r="D4" s="433"/>
      <c r="E4" s="433"/>
      <c r="F4" s="433"/>
      <c r="G4" s="433"/>
      <c r="H4" s="433"/>
      <c r="I4" s="433"/>
      <c r="J4" s="433"/>
    </row>
    <row r="5" spans="1:10" ht="23.25" customHeight="1">
      <c r="A5" s="234" t="s">
        <v>251</v>
      </c>
      <c r="B5" s="234"/>
      <c r="C5" s="234"/>
      <c r="D5" s="234"/>
      <c r="E5" s="234"/>
    </row>
    <row r="6" spans="1:10" ht="23.25" customHeight="1">
      <c r="A6" s="234" t="s">
        <v>252</v>
      </c>
      <c r="B6" s="234"/>
      <c r="C6" s="234"/>
      <c r="D6" s="234"/>
      <c r="E6" s="234"/>
      <c r="F6" s="237"/>
      <c r="G6" s="237"/>
      <c r="H6" s="237"/>
      <c r="I6" s="237"/>
      <c r="J6" s="237"/>
    </row>
    <row r="7" spans="1:10" ht="23.25" customHeight="1">
      <c r="A7" s="233" t="s">
        <v>302</v>
      </c>
      <c r="B7" s="233"/>
    </row>
    <row r="8" spans="1:10" ht="23.25" customHeight="1">
      <c r="A8" s="234" t="s">
        <v>253</v>
      </c>
      <c r="B8" s="234"/>
      <c r="C8" s="234"/>
      <c r="D8" s="234"/>
    </row>
    <row r="9" spans="1:10" ht="23.25" customHeight="1">
      <c r="A9" s="432" t="s">
        <v>254</v>
      </c>
      <c r="B9" s="432"/>
      <c r="C9" s="432"/>
      <c r="D9" s="432"/>
      <c r="E9" s="432"/>
      <c r="F9" s="432"/>
      <c r="G9" s="432"/>
      <c r="H9" s="432"/>
      <c r="I9" s="432"/>
      <c r="J9" s="432"/>
    </row>
    <row r="10" spans="1:10" ht="22.5" customHeight="1">
      <c r="A10" s="432" t="s">
        <v>255</v>
      </c>
      <c r="B10" s="432"/>
      <c r="C10" s="432"/>
      <c r="D10" s="432"/>
      <c r="E10" s="432"/>
      <c r="F10" s="432"/>
      <c r="G10" s="432"/>
      <c r="H10" s="432"/>
      <c r="I10" s="432"/>
      <c r="J10" s="432"/>
    </row>
    <row r="11" spans="1:10" ht="23.25" customHeight="1">
      <c r="A11" s="234" t="s">
        <v>256</v>
      </c>
      <c r="B11" s="234"/>
      <c r="C11" s="234"/>
      <c r="D11" s="234"/>
      <c r="E11" s="234"/>
    </row>
    <row r="12" spans="1:10" ht="23.25" customHeight="1">
      <c r="A12" s="233" t="s">
        <v>300</v>
      </c>
      <c r="B12" s="233"/>
    </row>
    <row r="13" spans="1:10" ht="23.25" customHeight="1">
      <c r="A13" s="234" t="s">
        <v>258</v>
      </c>
      <c r="B13" s="234"/>
      <c r="C13" s="234"/>
      <c r="D13" s="234"/>
    </row>
    <row r="14" spans="1:10" ht="23.25" customHeight="1">
      <c r="A14" s="235" t="s">
        <v>257</v>
      </c>
      <c r="B14" s="235"/>
      <c r="C14" s="235"/>
      <c r="D14" s="235"/>
      <c r="E14" s="236"/>
      <c r="F14" s="236"/>
      <c r="G14" s="236"/>
      <c r="H14" s="236"/>
      <c r="I14" s="236"/>
      <c r="J14" s="236"/>
    </row>
    <row r="15" spans="1:10" ht="23.25" customHeight="1">
      <c r="A15" s="235" t="s">
        <v>301</v>
      </c>
      <c r="B15" s="235"/>
      <c r="C15" s="235"/>
      <c r="D15" s="235"/>
      <c r="E15" s="236"/>
      <c r="F15" s="236"/>
      <c r="G15" s="236"/>
      <c r="H15" s="236"/>
      <c r="I15" s="236"/>
      <c r="J15" s="236"/>
    </row>
  </sheetData>
  <mergeCells count="6">
    <mergeCell ref="A10:J10"/>
    <mergeCell ref="A1:J1"/>
    <mergeCell ref="A2:J2"/>
    <mergeCell ref="A3:J3"/>
    <mergeCell ref="A4:J4"/>
    <mergeCell ref="A9:J9"/>
  </mergeCells>
  <pageMargins left="0.28000000000000003" right="0.34" top="0.74803149606299213" bottom="0.44"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sheetPr>
    <tabColor rgb="FF00B050"/>
    <pageSetUpPr fitToPage="1"/>
  </sheetPr>
  <dimension ref="A1:P217"/>
  <sheetViews>
    <sheetView zoomScale="90" zoomScaleNormal="90" zoomScaleSheetLayoutView="100" workbookViewId="0">
      <pane xSplit="2" ySplit="6" topLeftCell="C23" activePane="bottomRight" state="frozen"/>
      <selection pane="topRight" activeCell="C1" sqref="C1"/>
      <selection pane="bottomLeft" activeCell="A7" sqref="A7"/>
      <selection pane="bottomRight" activeCell="J130" sqref="J130"/>
    </sheetView>
  </sheetViews>
  <sheetFormatPr defaultRowHeight="12.75"/>
  <cols>
    <col min="1" max="1" width="19.25" style="53" customWidth="1"/>
    <col min="2" max="2" width="17.375" style="72" customWidth="1"/>
    <col min="3" max="3" width="13.875" style="64" customWidth="1"/>
    <col min="4" max="4" width="13.125" style="105" customWidth="1"/>
    <col min="5" max="5" width="11.625" style="54" customWidth="1"/>
    <col min="6" max="6" width="13.375" style="54" customWidth="1"/>
    <col min="7" max="7" width="31.375" style="38" customWidth="1"/>
    <col min="8" max="8" width="13.125" style="123" customWidth="1"/>
    <col min="9" max="9" width="5.375" style="38" customWidth="1"/>
    <col min="10" max="10" width="9" style="38"/>
    <col min="11" max="11" width="14.125" style="38" customWidth="1"/>
    <col min="12" max="12" width="13.625" style="38" customWidth="1"/>
    <col min="13" max="13" width="13.5" style="38" customWidth="1"/>
    <col min="14" max="14" width="13.625" style="38" customWidth="1"/>
    <col min="15" max="15" width="9" style="38" customWidth="1"/>
    <col min="16" max="16" width="12.375" style="38" customWidth="1"/>
    <col min="17" max="16384" width="9" style="38"/>
  </cols>
  <sheetData>
    <row r="1" spans="1:16" s="39" customFormat="1" ht="18.75">
      <c r="A1" s="418"/>
      <c r="B1" s="418"/>
      <c r="C1" s="418"/>
      <c r="D1" s="418"/>
      <c r="E1" s="418"/>
      <c r="F1" s="418"/>
      <c r="G1" s="418"/>
      <c r="H1" s="201"/>
    </row>
    <row r="2" spans="1:16" s="39" customFormat="1" ht="18.75" customHeight="1">
      <c r="A2" s="418" t="s">
        <v>24</v>
      </c>
      <c r="B2" s="418"/>
      <c r="C2" s="418"/>
      <c r="D2" s="418"/>
      <c r="E2" s="418"/>
      <c r="F2" s="418"/>
      <c r="G2" s="418"/>
      <c r="H2" s="201"/>
    </row>
    <row r="3" spans="1:16" s="39" customFormat="1" ht="18.75" customHeight="1">
      <c r="A3" s="422" t="s">
        <v>25</v>
      </c>
      <c r="B3" s="422"/>
      <c r="C3" s="422"/>
      <c r="D3" s="422"/>
      <c r="E3" s="422"/>
      <c r="F3" s="422"/>
      <c r="G3" s="422"/>
      <c r="H3" s="201"/>
    </row>
    <row r="4" spans="1:16" s="40" customFormat="1" ht="30" customHeight="1">
      <c r="A4" s="412" t="s">
        <v>0</v>
      </c>
      <c r="B4" s="419" t="s">
        <v>16</v>
      </c>
      <c r="C4" s="423" t="s">
        <v>14</v>
      </c>
      <c r="D4" s="426" t="s">
        <v>9</v>
      </c>
      <c r="E4" s="429" t="s">
        <v>10</v>
      </c>
      <c r="F4" s="429" t="s">
        <v>12</v>
      </c>
      <c r="G4" s="412" t="s">
        <v>11</v>
      </c>
      <c r="H4" s="415" t="s">
        <v>15</v>
      </c>
      <c r="N4" s="40" t="s">
        <v>234</v>
      </c>
    </row>
    <row r="5" spans="1:16" s="40" customFormat="1" ht="30" customHeight="1">
      <c r="A5" s="413"/>
      <c r="B5" s="420"/>
      <c r="C5" s="424"/>
      <c r="D5" s="427"/>
      <c r="E5" s="430"/>
      <c r="F5" s="430"/>
      <c r="G5" s="413"/>
      <c r="H5" s="416"/>
      <c r="M5" s="65">
        <v>4997500</v>
      </c>
      <c r="N5" s="65">
        <v>4997500</v>
      </c>
      <c r="O5" s="41"/>
      <c r="P5" s="56"/>
    </row>
    <row r="6" spans="1:16" s="40" customFormat="1" ht="11.25" customHeight="1">
      <c r="A6" s="414"/>
      <c r="B6" s="421"/>
      <c r="C6" s="425"/>
      <c r="D6" s="428"/>
      <c r="E6" s="431"/>
      <c r="F6" s="431"/>
      <c r="G6" s="414"/>
      <c r="H6" s="417"/>
      <c r="M6" s="55">
        <v>10000000</v>
      </c>
      <c r="N6" s="55">
        <v>10000000</v>
      </c>
      <c r="O6" s="41"/>
      <c r="P6" s="56"/>
    </row>
    <row r="7" spans="1:16" s="40" customFormat="1" ht="56.25" customHeight="1">
      <c r="A7" s="127" t="s">
        <v>26</v>
      </c>
      <c r="B7" s="66" t="s">
        <v>30</v>
      </c>
      <c r="C7" s="75"/>
      <c r="D7" s="94"/>
      <c r="E7" s="41"/>
      <c r="F7" s="41"/>
      <c r="G7" s="42"/>
      <c r="H7" s="47"/>
      <c r="M7" s="55">
        <v>3571000</v>
      </c>
      <c r="N7" s="55">
        <v>3571000</v>
      </c>
      <c r="O7" s="41"/>
      <c r="P7" s="41"/>
    </row>
    <row r="8" spans="1:16" s="40" customFormat="1" ht="76.5">
      <c r="A8" s="181"/>
      <c r="B8" s="67" t="s">
        <v>31</v>
      </c>
      <c r="C8" s="65">
        <v>4997500</v>
      </c>
      <c r="D8" s="65">
        <v>4997500</v>
      </c>
      <c r="E8" s="41"/>
      <c r="F8" s="56"/>
      <c r="G8" s="76" t="s">
        <v>260</v>
      </c>
      <c r="H8" s="47">
        <v>5</v>
      </c>
      <c r="I8" s="40" t="s">
        <v>303</v>
      </c>
      <c r="J8" s="40" t="s">
        <v>314</v>
      </c>
      <c r="M8" s="55">
        <v>8120000</v>
      </c>
      <c r="N8" s="55">
        <v>8120000</v>
      </c>
      <c r="O8" s="41"/>
      <c r="P8" s="41"/>
    </row>
    <row r="9" spans="1:16" s="40" customFormat="1" ht="76.5">
      <c r="A9" s="181"/>
      <c r="B9" s="73" t="s">
        <v>32</v>
      </c>
      <c r="C9" s="55">
        <v>10000000</v>
      </c>
      <c r="D9" s="55">
        <v>10000000</v>
      </c>
      <c r="E9" s="41"/>
      <c r="F9" s="56"/>
      <c r="G9" s="43" t="s">
        <v>261</v>
      </c>
      <c r="H9" s="47">
        <v>6</v>
      </c>
      <c r="I9" s="40" t="s">
        <v>303</v>
      </c>
      <c r="J9" s="40" t="s">
        <v>314</v>
      </c>
      <c r="M9" s="55">
        <v>1700000</v>
      </c>
      <c r="N9" s="94"/>
      <c r="O9" s="41"/>
      <c r="P9" s="55">
        <v>1700000</v>
      </c>
    </row>
    <row r="10" spans="1:16" s="40" customFormat="1" ht="63.75">
      <c r="A10" s="181"/>
      <c r="B10" s="73" t="s">
        <v>33</v>
      </c>
      <c r="C10" s="55">
        <v>3571000</v>
      </c>
      <c r="D10" s="55">
        <v>3571000</v>
      </c>
      <c r="E10" s="41"/>
      <c r="F10" s="41"/>
      <c r="G10" s="43" t="s">
        <v>262</v>
      </c>
      <c r="H10" s="47">
        <v>7</v>
      </c>
      <c r="I10" s="40" t="s">
        <v>303</v>
      </c>
      <c r="J10" s="40" t="s">
        <v>314</v>
      </c>
      <c r="M10" s="55">
        <v>5600000</v>
      </c>
      <c r="N10" s="55">
        <v>5600000</v>
      </c>
      <c r="O10" s="41"/>
      <c r="P10" s="57"/>
    </row>
    <row r="11" spans="1:16" s="40" customFormat="1" ht="76.5">
      <c r="A11" s="182"/>
      <c r="B11" s="73" t="s">
        <v>34</v>
      </c>
      <c r="C11" s="55">
        <v>8120000</v>
      </c>
      <c r="D11" s="55">
        <v>8120000</v>
      </c>
      <c r="E11" s="41"/>
      <c r="F11" s="41"/>
      <c r="G11" s="43" t="s">
        <v>277</v>
      </c>
      <c r="H11" s="47">
        <v>8</v>
      </c>
      <c r="I11" s="40" t="s">
        <v>303</v>
      </c>
      <c r="J11" s="40" t="s">
        <v>314</v>
      </c>
      <c r="M11" s="55">
        <v>763000</v>
      </c>
      <c r="N11" s="95"/>
      <c r="O11" s="41"/>
      <c r="P11" s="55">
        <v>763000</v>
      </c>
    </row>
    <row r="12" spans="1:16" s="40" customFormat="1" ht="63.75">
      <c r="A12" s="181"/>
      <c r="B12" s="73" t="s">
        <v>35</v>
      </c>
      <c r="C12" s="55">
        <v>1700000</v>
      </c>
      <c r="D12" s="94"/>
      <c r="E12" s="41"/>
      <c r="F12" s="55">
        <v>1700000</v>
      </c>
      <c r="G12" s="43" t="s">
        <v>278</v>
      </c>
      <c r="H12" s="47">
        <v>9</v>
      </c>
      <c r="I12" s="40" t="s">
        <v>304</v>
      </c>
      <c r="J12" s="40" t="s">
        <v>314</v>
      </c>
      <c r="M12" s="55">
        <v>1471220</v>
      </c>
      <c r="N12" s="55">
        <v>1471220</v>
      </c>
      <c r="O12" s="41"/>
      <c r="P12" s="57"/>
    </row>
    <row r="13" spans="1:16" s="40" customFormat="1" ht="89.25">
      <c r="A13" s="181"/>
      <c r="B13" s="74" t="s">
        <v>36</v>
      </c>
      <c r="C13" s="55">
        <v>5600000</v>
      </c>
      <c r="D13" s="55">
        <v>5600000</v>
      </c>
      <c r="E13" s="41"/>
      <c r="F13" s="57"/>
      <c r="G13" s="43" t="s">
        <v>263</v>
      </c>
      <c r="H13" s="47">
        <v>12</v>
      </c>
      <c r="I13" s="40" t="s">
        <v>303</v>
      </c>
      <c r="J13" s="40" t="s">
        <v>314</v>
      </c>
      <c r="M13" s="55">
        <v>1943800</v>
      </c>
      <c r="N13" s="95"/>
      <c r="O13" s="41"/>
      <c r="P13" s="55">
        <v>1943800</v>
      </c>
    </row>
    <row r="14" spans="1:16" s="40" customFormat="1" ht="229.5">
      <c r="A14" s="182"/>
      <c r="B14" s="73" t="s">
        <v>37</v>
      </c>
      <c r="C14" s="55">
        <v>763000</v>
      </c>
      <c r="D14" s="95"/>
      <c r="E14" s="41"/>
      <c r="F14" s="55">
        <v>763000</v>
      </c>
      <c r="G14" s="43" t="s">
        <v>264</v>
      </c>
      <c r="H14" s="47">
        <v>22</v>
      </c>
      <c r="I14" s="40" t="s">
        <v>304</v>
      </c>
      <c r="J14" s="40" t="s">
        <v>314</v>
      </c>
      <c r="M14" s="55">
        <v>500000</v>
      </c>
      <c r="N14" s="95"/>
      <c r="O14" s="41"/>
      <c r="P14" s="55">
        <v>500000</v>
      </c>
    </row>
    <row r="15" spans="1:16" s="40" customFormat="1" ht="63.75">
      <c r="A15" s="181"/>
      <c r="B15" s="73" t="s">
        <v>38</v>
      </c>
      <c r="C15" s="55">
        <v>1471220</v>
      </c>
      <c r="D15" s="55">
        <v>1471220</v>
      </c>
      <c r="E15" s="41"/>
      <c r="F15" s="57"/>
      <c r="G15" s="43" t="s">
        <v>265</v>
      </c>
      <c r="H15" s="47">
        <v>26</v>
      </c>
      <c r="I15" s="40" t="s">
        <v>304</v>
      </c>
      <c r="J15" s="40" t="s">
        <v>314</v>
      </c>
      <c r="M15" s="55">
        <v>444800</v>
      </c>
      <c r="N15" s="55">
        <v>444800</v>
      </c>
      <c r="O15" s="41"/>
      <c r="P15" s="57"/>
    </row>
    <row r="16" spans="1:16" s="40" customFormat="1" ht="38.25">
      <c r="A16" s="181"/>
      <c r="B16" s="73" t="s">
        <v>39</v>
      </c>
      <c r="C16" s="55">
        <v>1943800</v>
      </c>
      <c r="D16" s="95"/>
      <c r="E16" s="41"/>
      <c r="F16" s="55">
        <v>1943800</v>
      </c>
      <c r="G16" s="43" t="s">
        <v>266</v>
      </c>
      <c r="H16" s="47">
        <v>27</v>
      </c>
      <c r="I16" s="40" t="s">
        <v>304</v>
      </c>
      <c r="J16" s="40" t="s">
        <v>314</v>
      </c>
      <c r="M16" s="55">
        <v>3670000</v>
      </c>
      <c r="N16" s="55">
        <v>3670000</v>
      </c>
      <c r="O16" s="41"/>
      <c r="P16" s="57"/>
    </row>
    <row r="17" spans="1:16" s="40" customFormat="1" ht="63.75">
      <c r="A17" s="181"/>
      <c r="B17" s="73" t="s">
        <v>40</v>
      </c>
      <c r="C17" s="55">
        <v>500000</v>
      </c>
      <c r="D17" s="95"/>
      <c r="E17" s="41"/>
      <c r="F17" s="55">
        <v>500000</v>
      </c>
      <c r="G17" s="43" t="s">
        <v>267</v>
      </c>
      <c r="H17" s="47">
        <v>28</v>
      </c>
      <c r="I17" s="40" t="s">
        <v>304</v>
      </c>
      <c r="J17" s="40" t="s">
        <v>314</v>
      </c>
      <c r="M17" s="55">
        <v>5000000</v>
      </c>
      <c r="N17" s="55">
        <v>5000000</v>
      </c>
      <c r="O17" s="41"/>
      <c r="P17" s="57"/>
    </row>
    <row r="18" spans="1:16" s="40" customFormat="1" ht="51">
      <c r="A18" s="181"/>
      <c r="B18" s="73" t="s">
        <v>41</v>
      </c>
      <c r="C18" s="55">
        <v>444800</v>
      </c>
      <c r="D18" s="55">
        <v>444800</v>
      </c>
      <c r="E18" s="41"/>
      <c r="F18" s="57"/>
      <c r="G18" s="43" t="s">
        <v>268</v>
      </c>
      <c r="H18" s="47">
        <v>29</v>
      </c>
      <c r="I18" s="40" t="s">
        <v>304</v>
      </c>
      <c r="J18" s="40" t="s">
        <v>314</v>
      </c>
      <c r="M18" s="55">
        <v>600000</v>
      </c>
      <c r="N18" s="55">
        <v>600000</v>
      </c>
      <c r="O18" s="41"/>
      <c r="P18" s="57"/>
    </row>
    <row r="19" spans="1:16" s="40" customFormat="1" ht="76.5">
      <c r="A19" s="181"/>
      <c r="B19" s="73" t="s">
        <v>42</v>
      </c>
      <c r="C19" s="55">
        <v>3670000</v>
      </c>
      <c r="D19" s="55">
        <v>3670000</v>
      </c>
      <c r="E19" s="41"/>
      <c r="F19" s="57"/>
      <c r="G19" s="43" t="s">
        <v>269</v>
      </c>
      <c r="H19" s="47">
        <v>30</v>
      </c>
      <c r="I19" s="40" t="s">
        <v>304</v>
      </c>
      <c r="J19" s="40" t="s">
        <v>314</v>
      </c>
      <c r="M19" s="55">
        <v>10070000</v>
      </c>
      <c r="N19" s="55">
        <v>10070000</v>
      </c>
      <c r="O19" s="41"/>
      <c r="P19" s="55"/>
    </row>
    <row r="20" spans="1:16" s="40" customFormat="1" ht="89.25">
      <c r="A20" s="181"/>
      <c r="B20" s="74" t="s">
        <v>43</v>
      </c>
      <c r="C20" s="55">
        <v>5000000</v>
      </c>
      <c r="D20" s="55">
        <v>5000000</v>
      </c>
      <c r="E20" s="41"/>
      <c r="F20" s="57"/>
      <c r="G20" s="43" t="s">
        <v>270</v>
      </c>
      <c r="H20" s="47">
        <v>32</v>
      </c>
      <c r="I20" s="40" t="s">
        <v>303</v>
      </c>
      <c r="J20" s="40" t="s">
        <v>314</v>
      </c>
      <c r="M20" s="170">
        <f>SUM(M5:M19)</f>
        <v>58451320</v>
      </c>
      <c r="N20" s="170">
        <f>SUM(N5:N19)</f>
        <v>53544520</v>
      </c>
      <c r="O20" s="171"/>
      <c r="P20" s="172">
        <f>SUM(P5:P19)</f>
        <v>4906800</v>
      </c>
    </row>
    <row r="21" spans="1:16" s="40" customFormat="1" ht="76.5">
      <c r="A21" s="182"/>
      <c r="B21" s="73" t="s">
        <v>44</v>
      </c>
      <c r="C21" s="55">
        <v>600000</v>
      </c>
      <c r="D21" s="55">
        <v>600000</v>
      </c>
      <c r="E21" s="41"/>
      <c r="F21" s="57"/>
      <c r="G21" s="43" t="s">
        <v>271</v>
      </c>
      <c r="H21" s="47">
        <v>43</v>
      </c>
      <c r="I21" s="40" t="s">
        <v>304</v>
      </c>
      <c r="J21" s="40" t="s">
        <v>314</v>
      </c>
    </row>
    <row r="22" spans="1:16" s="40" customFormat="1" ht="204">
      <c r="A22" s="182"/>
      <c r="B22" s="70" t="s">
        <v>45</v>
      </c>
      <c r="C22" s="55">
        <v>10070000</v>
      </c>
      <c r="D22" s="55">
        <v>10070000</v>
      </c>
      <c r="E22" s="41"/>
      <c r="F22" s="55"/>
      <c r="G22" s="43" t="s">
        <v>296</v>
      </c>
      <c r="H22" s="47">
        <v>51</v>
      </c>
      <c r="I22" s="40" t="s">
        <v>304</v>
      </c>
      <c r="J22" s="40" t="s">
        <v>314</v>
      </c>
    </row>
    <row r="23" spans="1:16" s="40" customFormat="1" ht="15">
      <c r="A23" s="243"/>
      <c r="B23" s="69" t="s">
        <v>46</v>
      </c>
      <c r="C23" s="55"/>
      <c r="D23" s="55"/>
      <c r="E23" s="41"/>
      <c r="F23" s="55"/>
      <c r="G23" s="43"/>
      <c r="H23" s="47"/>
    </row>
    <row r="24" spans="1:16" s="40" customFormat="1" ht="242.25">
      <c r="A24" s="180"/>
      <c r="B24" s="70" t="s">
        <v>144</v>
      </c>
      <c r="C24" s="86">
        <v>3637000</v>
      </c>
      <c r="D24" s="86">
        <v>3637000</v>
      </c>
      <c r="E24" s="41"/>
      <c r="F24" s="55"/>
      <c r="G24" s="43" t="s">
        <v>272</v>
      </c>
      <c r="H24" s="47">
        <v>50</v>
      </c>
      <c r="I24" s="40" t="s">
        <v>304</v>
      </c>
      <c r="J24" s="40" t="s">
        <v>315</v>
      </c>
    </row>
    <row r="25" spans="1:16" s="40" customFormat="1" ht="51">
      <c r="A25" s="190"/>
      <c r="B25" s="70" t="s">
        <v>145</v>
      </c>
      <c r="C25" s="78">
        <v>3000000</v>
      </c>
      <c r="D25" s="78">
        <v>3000000</v>
      </c>
      <c r="E25" s="41"/>
      <c r="F25" s="55"/>
      <c r="G25" s="43" t="s">
        <v>273</v>
      </c>
      <c r="H25" s="47">
        <v>57</v>
      </c>
      <c r="I25" s="40" t="s">
        <v>304</v>
      </c>
      <c r="J25" s="40" t="s">
        <v>315</v>
      </c>
    </row>
    <row r="26" spans="1:16" s="40" customFormat="1" ht="395.25">
      <c r="A26" s="180"/>
      <c r="B26" s="110" t="s">
        <v>146</v>
      </c>
      <c r="C26" s="111">
        <v>20000000</v>
      </c>
      <c r="D26" s="247">
        <v>13691000</v>
      </c>
      <c r="E26" s="247">
        <v>6309000</v>
      </c>
      <c r="F26" s="112"/>
      <c r="G26" s="113" t="s">
        <v>48</v>
      </c>
      <c r="H26" s="124">
        <v>58</v>
      </c>
      <c r="I26" s="40" t="s">
        <v>304</v>
      </c>
      <c r="J26" s="40" t="s">
        <v>315</v>
      </c>
    </row>
    <row r="27" spans="1:16" s="40" customFormat="1" ht="165.75">
      <c r="A27" s="180"/>
      <c r="B27" s="106"/>
      <c r="C27" s="107"/>
      <c r="D27" s="248"/>
      <c r="E27" s="248"/>
      <c r="F27" s="108"/>
      <c r="G27" s="109" t="s">
        <v>274</v>
      </c>
      <c r="H27" s="125"/>
      <c r="J27" s="40" t="s">
        <v>315</v>
      </c>
    </row>
    <row r="28" spans="1:16" s="40" customFormat="1" ht="51">
      <c r="A28" s="180"/>
      <c r="B28" s="46" t="s">
        <v>147</v>
      </c>
      <c r="C28" s="81">
        <v>400000</v>
      </c>
      <c r="D28" s="94"/>
      <c r="E28" s="41"/>
      <c r="F28" s="81">
        <v>400000</v>
      </c>
      <c r="G28" s="43" t="s">
        <v>49</v>
      </c>
      <c r="H28" s="47">
        <v>62</v>
      </c>
      <c r="I28" s="40" t="s">
        <v>304</v>
      </c>
      <c r="J28" s="40" t="s">
        <v>315</v>
      </c>
    </row>
    <row r="29" spans="1:16" s="40" customFormat="1" ht="76.5">
      <c r="A29" s="180"/>
      <c r="B29" s="46" t="s">
        <v>148</v>
      </c>
      <c r="C29" s="81">
        <v>5805000</v>
      </c>
      <c r="D29" s="81">
        <v>5805000</v>
      </c>
      <c r="E29" s="41"/>
      <c r="F29" s="55"/>
      <c r="G29" s="43" t="s">
        <v>275</v>
      </c>
      <c r="H29" s="47">
        <v>64</v>
      </c>
      <c r="I29" s="40" t="s">
        <v>304</v>
      </c>
      <c r="J29" s="40" t="s">
        <v>315</v>
      </c>
    </row>
    <row r="30" spans="1:16" s="40" customFormat="1" ht="89.25">
      <c r="A30" s="190"/>
      <c r="B30" s="46" t="s">
        <v>149</v>
      </c>
      <c r="C30" s="81">
        <v>15000000</v>
      </c>
      <c r="D30" s="81">
        <v>15000000</v>
      </c>
      <c r="E30" s="41"/>
      <c r="F30" s="55"/>
      <c r="G30" s="43" t="s">
        <v>276</v>
      </c>
      <c r="H30" s="47">
        <v>65</v>
      </c>
      <c r="I30" s="40" t="s">
        <v>303</v>
      </c>
      <c r="J30" s="40" t="s">
        <v>315</v>
      </c>
    </row>
    <row r="31" spans="1:16" s="40" customFormat="1" ht="102">
      <c r="A31" s="180"/>
      <c r="B31" s="77" t="s">
        <v>150</v>
      </c>
      <c r="C31" s="81">
        <v>2500000</v>
      </c>
      <c r="D31" s="81">
        <v>2500000</v>
      </c>
      <c r="E31" s="41"/>
      <c r="F31" s="55"/>
      <c r="G31" s="43" t="s">
        <v>279</v>
      </c>
      <c r="H31" s="47">
        <v>68</v>
      </c>
      <c r="I31" s="40" t="s">
        <v>303</v>
      </c>
      <c r="J31" s="40" t="s">
        <v>315</v>
      </c>
    </row>
    <row r="32" spans="1:16" s="40" customFormat="1" ht="51">
      <c r="A32" s="180"/>
      <c r="B32" s="46" t="s">
        <v>151</v>
      </c>
      <c r="C32" s="81">
        <v>10000000</v>
      </c>
      <c r="D32" s="94"/>
      <c r="E32" s="41"/>
      <c r="F32" s="81">
        <v>10000000</v>
      </c>
      <c r="G32" s="43" t="s">
        <v>152</v>
      </c>
      <c r="H32" s="47">
        <v>71</v>
      </c>
      <c r="I32" s="40" t="s">
        <v>304</v>
      </c>
      <c r="J32" s="40" t="s">
        <v>315</v>
      </c>
    </row>
    <row r="33" spans="1:10" s="40" customFormat="1" ht="38.25">
      <c r="A33" s="180"/>
      <c r="B33" s="46" t="s">
        <v>153</v>
      </c>
      <c r="C33" s="81">
        <v>2500000</v>
      </c>
      <c r="D33" s="81">
        <v>2500000</v>
      </c>
      <c r="E33" s="41"/>
      <c r="F33" s="55"/>
      <c r="G33" s="43" t="s">
        <v>155</v>
      </c>
      <c r="H33" s="47">
        <v>72</v>
      </c>
      <c r="I33" s="40" t="s">
        <v>304</v>
      </c>
      <c r="J33" s="40" t="s">
        <v>315</v>
      </c>
    </row>
    <row r="34" spans="1:10" s="40" customFormat="1" ht="76.5">
      <c r="A34" s="180"/>
      <c r="B34" s="46" t="s">
        <v>154</v>
      </c>
      <c r="C34" s="81">
        <v>4500000</v>
      </c>
      <c r="D34" s="94"/>
      <c r="E34" s="41"/>
      <c r="F34" s="81">
        <v>4500000</v>
      </c>
      <c r="G34" s="43" t="s">
        <v>156</v>
      </c>
      <c r="H34" s="47">
        <v>74</v>
      </c>
      <c r="I34" s="40" t="s">
        <v>305</v>
      </c>
      <c r="J34" s="40" t="s">
        <v>315</v>
      </c>
    </row>
    <row r="35" spans="1:10" s="40" customFormat="1" ht="63.75">
      <c r="A35" s="180"/>
      <c r="B35" s="46" t="s">
        <v>157</v>
      </c>
      <c r="C35" s="81">
        <v>5186300</v>
      </c>
      <c r="D35" s="81">
        <v>5186300</v>
      </c>
      <c r="E35" s="41"/>
      <c r="F35" s="55"/>
      <c r="G35" s="43" t="s">
        <v>280</v>
      </c>
      <c r="H35" s="47">
        <v>75</v>
      </c>
      <c r="I35" s="40" t="s">
        <v>303</v>
      </c>
      <c r="J35" s="40" t="s">
        <v>315</v>
      </c>
    </row>
    <row r="36" spans="1:10" s="40" customFormat="1" ht="51">
      <c r="A36" s="190"/>
      <c r="B36" s="46" t="s">
        <v>158</v>
      </c>
      <c r="C36" s="81">
        <v>8000000</v>
      </c>
      <c r="D36" s="94"/>
      <c r="E36" s="41"/>
      <c r="F36" s="81">
        <v>8000000</v>
      </c>
      <c r="G36" s="43" t="s">
        <v>281</v>
      </c>
      <c r="H36" s="47">
        <v>77</v>
      </c>
      <c r="I36" s="40" t="s">
        <v>305</v>
      </c>
      <c r="J36" s="40" t="s">
        <v>315</v>
      </c>
    </row>
    <row r="37" spans="1:10" s="40" customFormat="1" ht="63.75">
      <c r="A37" s="180"/>
      <c r="B37" s="46" t="s">
        <v>159</v>
      </c>
      <c r="C37" s="81">
        <v>3419000</v>
      </c>
      <c r="D37" s="81">
        <v>3419000</v>
      </c>
      <c r="E37" s="41"/>
      <c r="F37" s="55"/>
      <c r="G37" s="43" t="s">
        <v>282</v>
      </c>
      <c r="H37" s="47">
        <v>78</v>
      </c>
      <c r="I37" s="40" t="s">
        <v>303</v>
      </c>
      <c r="J37" s="40" t="s">
        <v>315</v>
      </c>
    </row>
    <row r="38" spans="1:10" s="40" customFormat="1" ht="76.5">
      <c r="A38" s="180"/>
      <c r="B38" s="46" t="s">
        <v>160</v>
      </c>
      <c r="C38" s="81">
        <v>12000000</v>
      </c>
      <c r="D38" s="81">
        <v>12000000</v>
      </c>
      <c r="E38" s="41"/>
      <c r="F38" s="55"/>
      <c r="G38" s="43" t="s">
        <v>283</v>
      </c>
      <c r="H38" s="47">
        <v>79</v>
      </c>
      <c r="I38" s="40" t="s">
        <v>303</v>
      </c>
      <c r="J38" s="40" t="s">
        <v>315</v>
      </c>
    </row>
    <row r="39" spans="1:10" s="40" customFormat="1" ht="63.75">
      <c r="A39" s="180"/>
      <c r="B39" s="46" t="s">
        <v>161</v>
      </c>
      <c r="C39" s="81">
        <v>2032800</v>
      </c>
      <c r="D39" s="81">
        <v>2032800</v>
      </c>
      <c r="E39" s="41"/>
      <c r="F39" s="55"/>
      <c r="G39" s="43" t="s">
        <v>284</v>
      </c>
      <c r="H39" s="47">
        <v>81</v>
      </c>
      <c r="I39" s="40" t="s">
        <v>303</v>
      </c>
      <c r="J39" s="40" t="s">
        <v>315</v>
      </c>
    </row>
    <row r="40" spans="1:10" s="40" customFormat="1" ht="89.25">
      <c r="A40" s="180"/>
      <c r="B40" s="77" t="s">
        <v>162</v>
      </c>
      <c r="C40" s="81">
        <v>9700000</v>
      </c>
      <c r="D40" s="81">
        <v>9700000</v>
      </c>
      <c r="E40" s="41"/>
      <c r="F40" s="55"/>
      <c r="G40" s="43" t="s">
        <v>285</v>
      </c>
      <c r="H40" s="47">
        <v>82</v>
      </c>
      <c r="I40" s="40" t="s">
        <v>303</v>
      </c>
      <c r="J40" s="40" t="s">
        <v>315</v>
      </c>
    </row>
    <row r="41" spans="1:10" s="40" customFormat="1" ht="76.5">
      <c r="A41" s="190"/>
      <c r="B41" s="46" t="s">
        <v>163</v>
      </c>
      <c r="C41" s="81">
        <v>9600000</v>
      </c>
      <c r="D41" s="81">
        <v>9600000</v>
      </c>
      <c r="E41" s="41"/>
      <c r="F41" s="55"/>
      <c r="G41" s="43" t="s">
        <v>286</v>
      </c>
      <c r="H41" s="47">
        <v>83</v>
      </c>
      <c r="I41" s="40" t="s">
        <v>303</v>
      </c>
      <c r="J41" s="40" t="s">
        <v>315</v>
      </c>
    </row>
    <row r="42" spans="1:10" s="40" customFormat="1" ht="89.25">
      <c r="A42" s="180"/>
      <c r="B42" s="77" t="s">
        <v>164</v>
      </c>
      <c r="C42" s="81">
        <v>5000000</v>
      </c>
      <c r="D42" s="81">
        <v>5000000</v>
      </c>
      <c r="E42" s="41"/>
      <c r="F42" s="55"/>
      <c r="G42" s="43" t="s">
        <v>287</v>
      </c>
      <c r="H42" s="47">
        <v>84</v>
      </c>
      <c r="I42" s="40" t="s">
        <v>303</v>
      </c>
      <c r="J42" s="40" t="s">
        <v>315</v>
      </c>
    </row>
    <row r="43" spans="1:10" s="40" customFormat="1" ht="76.5">
      <c r="A43" s="180"/>
      <c r="B43" s="77" t="s">
        <v>165</v>
      </c>
      <c r="C43" s="81">
        <v>7000000</v>
      </c>
      <c r="D43" s="81">
        <v>7000000</v>
      </c>
      <c r="E43" s="41"/>
      <c r="F43" s="55"/>
      <c r="G43" s="43" t="s">
        <v>288</v>
      </c>
      <c r="H43" s="47">
        <v>86</v>
      </c>
      <c r="I43" s="40" t="s">
        <v>303</v>
      </c>
      <c r="J43" s="40" t="s">
        <v>315</v>
      </c>
    </row>
    <row r="44" spans="1:10" s="40" customFormat="1" ht="102">
      <c r="A44" s="180"/>
      <c r="B44" s="77" t="s">
        <v>166</v>
      </c>
      <c r="C44" s="81">
        <v>8250000</v>
      </c>
      <c r="D44" s="81">
        <v>8250000</v>
      </c>
      <c r="E44" s="41"/>
      <c r="F44" s="55"/>
      <c r="G44" s="43" t="s">
        <v>289</v>
      </c>
      <c r="H44" s="47">
        <v>89</v>
      </c>
      <c r="I44" s="40" t="s">
        <v>303</v>
      </c>
      <c r="J44" s="40" t="s">
        <v>315</v>
      </c>
    </row>
    <row r="45" spans="1:10" s="40" customFormat="1" ht="102">
      <c r="A45" s="190"/>
      <c r="B45" s="77" t="s">
        <v>167</v>
      </c>
      <c r="C45" s="81">
        <v>6000000</v>
      </c>
      <c r="D45" s="81">
        <v>6000000</v>
      </c>
      <c r="E45" s="41"/>
      <c r="F45" s="55"/>
      <c r="G45" s="43" t="s">
        <v>290</v>
      </c>
      <c r="H45" s="47">
        <v>90</v>
      </c>
      <c r="I45" s="40" t="s">
        <v>303</v>
      </c>
      <c r="J45" s="40" t="s">
        <v>315</v>
      </c>
    </row>
    <row r="46" spans="1:10" s="40" customFormat="1" ht="63.75">
      <c r="A46" s="180"/>
      <c r="B46" s="46" t="s">
        <v>168</v>
      </c>
      <c r="C46" s="81">
        <v>1400000</v>
      </c>
      <c r="D46" s="81">
        <v>1400000</v>
      </c>
      <c r="E46" s="41"/>
      <c r="F46" s="55"/>
      <c r="G46" s="43" t="s">
        <v>291</v>
      </c>
      <c r="H46" s="47">
        <v>92</v>
      </c>
      <c r="I46" s="40" t="s">
        <v>303</v>
      </c>
      <c r="J46" s="40" t="s">
        <v>315</v>
      </c>
    </row>
    <row r="47" spans="1:10" s="40" customFormat="1" ht="51">
      <c r="A47" s="190"/>
      <c r="B47" s="46" t="s">
        <v>169</v>
      </c>
      <c r="C47" s="87">
        <v>5575000</v>
      </c>
      <c r="D47" s="94"/>
      <c r="E47" s="41"/>
      <c r="F47" s="87">
        <v>5575000</v>
      </c>
      <c r="G47" s="43" t="s">
        <v>292</v>
      </c>
      <c r="H47" s="47">
        <v>103</v>
      </c>
      <c r="I47" s="40" t="s">
        <v>306</v>
      </c>
      <c r="J47" s="40" t="s">
        <v>315</v>
      </c>
    </row>
    <row r="48" spans="1:10" s="40" customFormat="1" ht="395.25">
      <c r="A48" s="180"/>
      <c r="B48" s="133" t="s">
        <v>170</v>
      </c>
      <c r="C48" s="134">
        <v>45803260</v>
      </c>
      <c r="D48" s="247">
        <v>33408300</v>
      </c>
      <c r="E48" s="135">
        <v>12394960</v>
      </c>
      <c r="F48" s="112"/>
      <c r="G48" s="113" t="s">
        <v>172</v>
      </c>
      <c r="H48" s="124">
        <v>52</v>
      </c>
      <c r="I48" s="40" t="s">
        <v>304</v>
      </c>
      <c r="J48" s="40" t="s">
        <v>315</v>
      </c>
    </row>
    <row r="49" spans="1:14" s="40" customFormat="1" ht="318.75">
      <c r="A49" s="180"/>
      <c r="B49" s="130"/>
      <c r="C49" s="131"/>
      <c r="D49" s="248"/>
      <c r="E49" s="132"/>
      <c r="F49" s="108"/>
      <c r="G49" s="109" t="s">
        <v>171</v>
      </c>
      <c r="H49" s="125"/>
      <c r="J49" s="40" t="s">
        <v>315</v>
      </c>
    </row>
    <row r="50" spans="1:14" s="48" customFormat="1" ht="25.5">
      <c r="A50" s="127" t="s">
        <v>27</v>
      </c>
      <c r="B50" s="58" t="s">
        <v>116</v>
      </c>
      <c r="C50" s="55"/>
      <c r="D50" s="96"/>
      <c r="E50" s="45"/>
      <c r="F50" s="44"/>
      <c r="G50" s="46"/>
      <c r="H50" s="47"/>
      <c r="L50" s="48" t="s">
        <v>236</v>
      </c>
    </row>
    <row r="51" spans="1:14" s="48" customFormat="1" ht="63.75">
      <c r="A51" s="129"/>
      <c r="B51" s="73" t="s">
        <v>125</v>
      </c>
      <c r="C51" s="78">
        <v>3600000</v>
      </c>
      <c r="D51" s="96"/>
      <c r="E51" s="45"/>
      <c r="F51" s="78">
        <v>3600000</v>
      </c>
      <c r="G51" s="46" t="s">
        <v>55</v>
      </c>
      <c r="H51" s="47">
        <v>13</v>
      </c>
      <c r="I51" s="48" t="s">
        <v>309</v>
      </c>
      <c r="J51" s="40" t="s">
        <v>314</v>
      </c>
      <c r="K51" s="78">
        <v>3600000</v>
      </c>
      <c r="L51" s="96"/>
      <c r="M51" s="45"/>
      <c r="N51" s="78">
        <v>3600000</v>
      </c>
    </row>
    <row r="52" spans="1:14" s="48" customFormat="1" ht="38.25">
      <c r="A52" s="128"/>
      <c r="B52" s="73" t="s">
        <v>126</v>
      </c>
      <c r="C52" s="78">
        <v>500000</v>
      </c>
      <c r="D52" s="96"/>
      <c r="E52" s="45"/>
      <c r="F52" s="78">
        <v>500000</v>
      </c>
      <c r="G52" s="46" t="s">
        <v>56</v>
      </c>
      <c r="H52" s="47">
        <v>33</v>
      </c>
      <c r="I52" s="48" t="s">
        <v>308</v>
      </c>
      <c r="J52" s="40" t="s">
        <v>314</v>
      </c>
      <c r="K52" s="78">
        <v>500000</v>
      </c>
      <c r="L52" s="96"/>
      <c r="M52" s="45"/>
      <c r="N52" s="78">
        <v>500000</v>
      </c>
    </row>
    <row r="53" spans="1:14" s="48" customFormat="1" ht="51">
      <c r="A53" s="128"/>
      <c r="B53" s="79" t="s">
        <v>127</v>
      </c>
      <c r="C53" s="78">
        <v>825000</v>
      </c>
      <c r="D53" s="78">
        <v>825000</v>
      </c>
      <c r="E53" s="45"/>
      <c r="F53" s="44"/>
      <c r="G53" s="46" t="s">
        <v>50</v>
      </c>
      <c r="H53" s="47">
        <v>69</v>
      </c>
      <c r="I53" s="48" t="s">
        <v>308</v>
      </c>
      <c r="J53" s="40" t="s">
        <v>314</v>
      </c>
      <c r="K53" s="78">
        <v>825000</v>
      </c>
      <c r="L53" s="78">
        <v>825000</v>
      </c>
      <c r="M53" s="45"/>
      <c r="N53" s="44"/>
    </row>
    <row r="54" spans="1:14" s="48" customFormat="1" ht="51">
      <c r="A54" s="128"/>
      <c r="B54" s="79" t="s">
        <v>128</v>
      </c>
      <c r="C54" s="78">
        <v>7420000</v>
      </c>
      <c r="D54" s="96"/>
      <c r="E54" s="45"/>
      <c r="F54" s="78">
        <v>7420000</v>
      </c>
      <c r="G54" s="46" t="s">
        <v>51</v>
      </c>
      <c r="H54" s="47">
        <v>49</v>
      </c>
      <c r="I54" s="48" t="s">
        <v>309</v>
      </c>
      <c r="J54" s="40" t="s">
        <v>314</v>
      </c>
      <c r="K54" s="78">
        <v>7420000</v>
      </c>
      <c r="L54" s="96"/>
      <c r="M54" s="45"/>
      <c r="N54" s="78">
        <v>7420000</v>
      </c>
    </row>
    <row r="55" spans="1:14" s="48" customFormat="1" ht="178.5">
      <c r="A55" s="244" t="s">
        <v>27</v>
      </c>
      <c r="B55" s="70" t="s">
        <v>173</v>
      </c>
      <c r="C55" s="78">
        <v>2990000</v>
      </c>
      <c r="D55" s="78">
        <v>2800000</v>
      </c>
      <c r="E55" s="45">
        <v>190000</v>
      </c>
      <c r="F55" s="88"/>
      <c r="G55" s="114" t="s">
        <v>293</v>
      </c>
      <c r="H55" s="47">
        <v>63</v>
      </c>
      <c r="I55" s="48" t="s">
        <v>307</v>
      </c>
      <c r="J55" s="40" t="s">
        <v>314</v>
      </c>
    </row>
    <row r="56" spans="1:14" s="48" customFormat="1" ht="229.5">
      <c r="A56" s="129"/>
      <c r="B56" s="70" t="s">
        <v>174</v>
      </c>
      <c r="C56" s="78">
        <v>28635000</v>
      </c>
      <c r="D56" s="49"/>
      <c r="E56" s="49"/>
      <c r="F56" s="78">
        <v>28635000</v>
      </c>
      <c r="G56" s="116" t="s">
        <v>52</v>
      </c>
      <c r="H56" s="47">
        <v>53</v>
      </c>
      <c r="I56" s="48" t="s">
        <v>309</v>
      </c>
      <c r="J56" s="40" t="s">
        <v>314</v>
      </c>
    </row>
    <row r="57" spans="1:14" s="48" customFormat="1" ht="38.25">
      <c r="A57" s="183" t="s">
        <v>28</v>
      </c>
      <c r="B57" s="69" t="s">
        <v>117</v>
      </c>
      <c r="C57" s="115"/>
      <c r="D57" s="97"/>
      <c r="E57" s="60"/>
      <c r="F57" s="50"/>
      <c r="G57" s="46"/>
      <c r="H57" s="47"/>
      <c r="J57" s="40" t="s">
        <v>314</v>
      </c>
      <c r="K57" s="173">
        <f>SUM(K51:K54)</f>
        <v>12345000</v>
      </c>
      <c r="L57" s="174">
        <f>SUM(L51:L54)</f>
        <v>825000</v>
      </c>
      <c r="M57" s="161"/>
      <c r="N57" s="175">
        <f>SUM(N51:N54)</f>
        <v>11520000</v>
      </c>
    </row>
    <row r="58" spans="1:14" s="48" customFormat="1" ht="76.5">
      <c r="A58" s="184"/>
      <c r="B58" s="80" t="s">
        <v>129</v>
      </c>
      <c r="C58" s="81">
        <v>10000000</v>
      </c>
      <c r="D58" s="81">
        <v>10000000</v>
      </c>
      <c r="E58" s="45"/>
      <c r="F58" s="50"/>
      <c r="G58" s="46" t="s">
        <v>53</v>
      </c>
      <c r="H58" s="47">
        <v>1</v>
      </c>
      <c r="I58" s="48" t="s">
        <v>303</v>
      </c>
      <c r="J58" s="40" t="s">
        <v>314</v>
      </c>
      <c r="K58" s="81">
        <v>10000000</v>
      </c>
      <c r="L58" s="81">
        <v>10000000</v>
      </c>
      <c r="M58" s="45"/>
      <c r="N58" s="50"/>
    </row>
    <row r="59" spans="1:14" s="48" customFormat="1" ht="89.25">
      <c r="A59" s="184"/>
      <c r="B59" s="80" t="s">
        <v>130</v>
      </c>
      <c r="C59" s="81">
        <v>12000000</v>
      </c>
      <c r="D59" s="97">
        <v>4541700</v>
      </c>
      <c r="E59" s="45">
        <v>7458300</v>
      </c>
      <c r="F59" s="50"/>
      <c r="G59" s="46" t="s">
        <v>54</v>
      </c>
      <c r="H59" s="47">
        <v>4</v>
      </c>
      <c r="I59" s="48" t="s">
        <v>303</v>
      </c>
      <c r="J59" s="40" t="s">
        <v>314</v>
      </c>
      <c r="K59" s="81">
        <v>12000000</v>
      </c>
      <c r="L59" s="97">
        <v>4541700</v>
      </c>
      <c r="M59" s="45">
        <v>7458300</v>
      </c>
      <c r="N59" s="50"/>
    </row>
    <row r="60" spans="1:14" s="48" customFormat="1" ht="38.25">
      <c r="A60" s="184"/>
      <c r="B60" s="80" t="s">
        <v>131</v>
      </c>
      <c r="C60" s="81">
        <v>500000</v>
      </c>
      <c r="D60" s="81">
        <v>500000</v>
      </c>
      <c r="E60" s="45"/>
      <c r="F60" s="50"/>
      <c r="G60" s="46" t="s">
        <v>294</v>
      </c>
      <c r="H60" s="47">
        <v>14</v>
      </c>
      <c r="I60" s="48" t="s">
        <v>310</v>
      </c>
      <c r="J60" s="40" t="s">
        <v>314</v>
      </c>
      <c r="K60" s="81">
        <v>500000</v>
      </c>
      <c r="L60" s="81">
        <v>500000</v>
      </c>
      <c r="M60" s="45"/>
      <c r="N60" s="50"/>
    </row>
    <row r="61" spans="1:14" s="48" customFormat="1" ht="63.75">
      <c r="A61" s="184"/>
      <c r="B61" s="80" t="s">
        <v>132</v>
      </c>
      <c r="C61" s="81">
        <v>1350000</v>
      </c>
      <c r="D61" s="81">
        <v>1350000</v>
      </c>
      <c r="E61" s="45"/>
      <c r="F61" s="50"/>
      <c r="G61" s="46" t="s">
        <v>60</v>
      </c>
      <c r="H61" s="47">
        <v>15</v>
      </c>
      <c r="I61" s="48" t="s">
        <v>303</v>
      </c>
      <c r="J61" s="40" t="s">
        <v>314</v>
      </c>
      <c r="K61" s="81">
        <v>1350000</v>
      </c>
      <c r="L61" s="81">
        <v>1350000</v>
      </c>
      <c r="M61" s="45"/>
      <c r="N61" s="50"/>
    </row>
    <row r="62" spans="1:14" s="48" customFormat="1" ht="38.25">
      <c r="A62" s="189"/>
      <c r="B62" s="80" t="s">
        <v>133</v>
      </c>
      <c r="C62" s="81">
        <v>500000</v>
      </c>
      <c r="D62" s="97"/>
      <c r="E62" s="45"/>
      <c r="F62" s="81">
        <v>500000</v>
      </c>
      <c r="G62" s="46" t="s">
        <v>59</v>
      </c>
      <c r="H62" s="47">
        <v>16</v>
      </c>
      <c r="I62" s="48" t="s">
        <v>310</v>
      </c>
      <c r="J62" s="40" t="s">
        <v>314</v>
      </c>
      <c r="K62" s="81">
        <v>500000</v>
      </c>
      <c r="L62" s="97"/>
      <c r="M62" s="45"/>
      <c r="N62" s="81">
        <v>500000</v>
      </c>
    </row>
    <row r="63" spans="1:14" s="48" customFormat="1" ht="76.5">
      <c r="A63" s="184"/>
      <c r="B63" s="80" t="s">
        <v>134</v>
      </c>
      <c r="C63" s="81">
        <v>15000000</v>
      </c>
      <c r="D63" s="97"/>
      <c r="E63" s="45"/>
      <c r="F63" s="81">
        <v>15000000</v>
      </c>
      <c r="G63" s="46" t="s">
        <v>58</v>
      </c>
      <c r="H63" s="47">
        <v>17</v>
      </c>
      <c r="I63" s="48" t="s">
        <v>310</v>
      </c>
      <c r="J63" s="40" t="s">
        <v>314</v>
      </c>
      <c r="K63" s="81">
        <v>15000000</v>
      </c>
      <c r="L63" s="97"/>
      <c r="M63" s="45"/>
      <c r="N63" s="81">
        <v>15000000</v>
      </c>
    </row>
    <row r="64" spans="1:14" s="48" customFormat="1" ht="63.75">
      <c r="A64" s="189"/>
      <c r="B64" s="80" t="s">
        <v>135</v>
      </c>
      <c r="C64" s="81">
        <v>1000000</v>
      </c>
      <c r="D64" s="97"/>
      <c r="E64" s="45"/>
      <c r="F64" s="81">
        <v>1000000</v>
      </c>
      <c r="G64" s="46" t="s">
        <v>63</v>
      </c>
      <c r="H64" s="47">
        <v>34</v>
      </c>
      <c r="I64" s="48" t="s">
        <v>310</v>
      </c>
      <c r="J64" s="40" t="s">
        <v>314</v>
      </c>
      <c r="K64" s="81">
        <v>1000000</v>
      </c>
      <c r="L64" s="97"/>
      <c r="M64" s="45"/>
      <c r="N64" s="81">
        <v>1000000</v>
      </c>
    </row>
    <row r="65" spans="1:14" s="48" customFormat="1" ht="51">
      <c r="A65" s="189"/>
      <c r="B65" s="80" t="s">
        <v>136</v>
      </c>
      <c r="C65" s="81">
        <v>3000000</v>
      </c>
      <c r="D65" s="81">
        <v>3000000</v>
      </c>
      <c r="E65" s="45"/>
      <c r="F65" s="50"/>
      <c r="G65" s="46" t="s">
        <v>61</v>
      </c>
      <c r="H65" s="47">
        <v>35</v>
      </c>
      <c r="I65" s="48" t="s">
        <v>310</v>
      </c>
      <c r="J65" s="40" t="s">
        <v>314</v>
      </c>
      <c r="K65" s="81">
        <v>3000000</v>
      </c>
      <c r="L65" s="81">
        <v>3000000</v>
      </c>
      <c r="M65" s="45"/>
      <c r="N65" s="50"/>
    </row>
    <row r="66" spans="1:14" s="48" customFormat="1" ht="229.5">
      <c r="A66" s="184"/>
      <c r="B66" s="80" t="s">
        <v>137</v>
      </c>
      <c r="C66" s="81">
        <v>6135690</v>
      </c>
      <c r="D66" s="97">
        <v>5735690</v>
      </c>
      <c r="E66" s="45">
        <v>400000</v>
      </c>
      <c r="F66" s="50"/>
      <c r="G66" s="46" t="s">
        <v>62</v>
      </c>
      <c r="H66" s="47">
        <v>36</v>
      </c>
      <c r="I66" s="48" t="s">
        <v>310</v>
      </c>
      <c r="J66" s="40" t="s">
        <v>314</v>
      </c>
      <c r="K66" s="81">
        <v>6135690</v>
      </c>
      <c r="L66" s="97">
        <v>5735690</v>
      </c>
      <c r="M66" s="45">
        <v>400000</v>
      </c>
      <c r="N66" s="50"/>
    </row>
    <row r="67" spans="1:14" s="48" customFormat="1" ht="63.75">
      <c r="A67" s="184"/>
      <c r="B67" s="80" t="s">
        <v>138</v>
      </c>
      <c r="C67" s="81">
        <v>5800000</v>
      </c>
      <c r="D67" s="97"/>
      <c r="E67" s="45"/>
      <c r="F67" s="81">
        <v>5800000</v>
      </c>
      <c r="G67" s="46" t="s">
        <v>57</v>
      </c>
      <c r="H67" s="47">
        <v>60</v>
      </c>
      <c r="I67" s="48" t="s">
        <v>310</v>
      </c>
      <c r="J67" s="40" t="s">
        <v>314</v>
      </c>
      <c r="K67" s="81">
        <v>5800000</v>
      </c>
      <c r="L67" s="97"/>
      <c r="M67" s="45"/>
      <c r="N67" s="81">
        <v>5800000</v>
      </c>
    </row>
    <row r="68" spans="1:14" s="48" customFormat="1" ht="63.75">
      <c r="A68" s="184"/>
      <c r="B68" s="80" t="s">
        <v>139</v>
      </c>
      <c r="C68" s="82">
        <v>487000</v>
      </c>
      <c r="D68" s="97"/>
      <c r="E68" s="45"/>
      <c r="F68" s="82">
        <v>487000</v>
      </c>
      <c r="G68" s="46" t="s">
        <v>297</v>
      </c>
      <c r="H68" s="47">
        <v>44</v>
      </c>
      <c r="I68" s="48" t="s">
        <v>310</v>
      </c>
      <c r="J68" s="40" t="s">
        <v>314</v>
      </c>
      <c r="K68" s="82">
        <v>487000</v>
      </c>
      <c r="L68" s="97"/>
      <c r="M68" s="45"/>
      <c r="N68" s="82">
        <v>487000</v>
      </c>
    </row>
    <row r="69" spans="1:14" s="169" customFormat="1" ht="76.5">
      <c r="A69" s="195"/>
      <c r="B69" s="196" t="s">
        <v>140</v>
      </c>
      <c r="C69" s="197">
        <f>11550000+17640000</f>
        <v>29190000</v>
      </c>
      <c r="D69" s="197">
        <f>11550000+17640000</f>
        <v>29190000</v>
      </c>
      <c r="E69" s="177"/>
      <c r="F69" s="175"/>
      <c r="G69" s="126" t="s">
        <v>240</v>
      </c>
      <c r="H69" s="198">
        <v>2</v>
      </c>
      <c r="I69" s="169" t="s">
        <v>303</v>
      </c>
      <c r="J69" s="40" t="s">
        <v>314</v>
      </c>
      <c r="K69" s="197">
        <f>11550000+17640000</f>
        <v>29190000</v>
      </c>
      <c r="L69" s="197">
        <f>11550000+17640000</f>
        <v>29190000</v>
      </c>
      <c r="M69" s="177"/>
      <c r="N69" s="175"/>
    </row>
    <row r="70" spans="1:14" s="169" customFormat="1" ht="76.5">
      <c r="A70" s="199"/>
      <c r="B70" s="196" t="s">
        <v>141</v>
      </c>
      <c r="C70" s="197">
        <v>16170000</v>
      </c>
      <c r="D70" s="197">
        <v>16170000</v>
      </c>
      <c r="E70" s="177"/>
      <c r="F70" s="175"/>
      <c r="G70" s="126" t="s">
        <v>241</v>
      </c>
      <c r="H70" s="198">
        <v>3</v>
      </c>
      <c r="I70" s="169" t="s">
        <v>303</v>
      </c>
      <c r="J70" s="40" t="s">
        <v>314</v>
      </c>
      <c r="K70" s="197">
        <v>16170000</v>
      </c>
      <c r="L70" s="197">
        <v>16170000</v>
      </c>
      <c r="M70" s="177"/>
      <c r="N70" s="175"/>
    </row>
    <row r="71" spans="1:14" s="48" customFormat="1" ht="63.75">
      <c r="A71" s="183" t="s">
        <v>28</v>
      </c>
      <c r="B71" s="70" t="s">
        <v>175</v>
      </c>
      <c r="C71" s="78">
        <v>10000000</v>
      </c>
      <c r="D71" s="78">
        <v>10000000</v>
      </c>
      <c r="E71" s="45"/>
      <c r="F71" s="50"/>
      <c r="G71" s="46" t="s">
        <v>64</v>
      </c>
      <c r="H71" s="47">
        <v>56</v>
      </c>
      <c r="I71" s="48" t="s">
        <v>303</v>
      </c>
      <c r="J71" s="40" t="s">
        <v>314</v>
      </c>
    </row>
    <row r="72" spans="1:14" s="48" customFormat="1" ht="63.75">
      <c r="A72" s="189"/>
      <c r="B72" s="70" t="s">
        <v>176</v>
      </c>
      <c r="C72" s="78">
        <v>2000000</v>
      </c>
      <c r="D72" s="97">
        <v>500000</v>
      </c>
      <c r="E72" s="45">
        <v>1500000</v>
      </c>
      <c r="F72" s="50"/>
      <c r="G72" s="46" t="s">
        <v>295</v>
      </c>
      <c r="H72" s="47">
        <v>59</v>
      </c>
      <c r="I72" s="48" t="s">
        <v>310</v>
      </c>
      <c r="J72" s="40" t="s">
        <v>314</v>
      </c>
    </row>
    <row r="73" spans="1:14" s="48" customFormat="1" ht="63.75">
      <c r="A73" s="184"/>
      <c r="B73" s="70" t="s">
        <v>177</v>
      </c>
      <c r="C73" s="85">
        <v>6572000</v>
      </c>
      <c r="D73" s="85">
        <v>6572000</v>
      </c>
      <c r="E73" s="45"/>
      <c r="F73" s="50"/>
      <c r="G73" s="46" t="s">
        <v>65</v>
      </c>
      <c r="H73" s="47">
        <v>39</v>
      </c>
      <c r="I73" s="48" t="s">
        <v>311</v>
      </c>
      <c r="J73" s="40" t="s">
        <v>314</v>
      </c>
    </row>
    <row r="74" spans="1:14" s="48" customFormat="1" ht="63.75">
      <c r="A74" s="184"/>
      <c r="B74" s="70" t="s">
        <v>178</v>
      </c>
      <c r="C74" s="78">
        <v>5000000</v>
      </c>
      <c r="D74" s="97"/>
      <c r="E74" s="45"/>
      <c r="F74" s="78">
        <v>5000000</v>
      </c>
      <c r="G74" s="46" t="s">
        <v>66</v>
      </c>
      <c r="H74" s="47">
        <v>61</v>
      </c>
      <c r="I74" s="48" t="s">
        <v>310</v>
      </c>
      <c r="J74" s="40" t="s">
        <v>314</v>
      </c>
    </row>
    <row r="75" spans="1:14" s="48" customFormat="1" ht="76.5">
      <c r="A75" s="184"/>
      <c r="B75" s="70" t="s">
        <v>179</v>
      </c>
      <c r="C75" s="78">
        <v>500000</v>
      </c>
      <c r="D75" s="97"/>
      <c r="E75" s="45"/>
      <c r="F75" s="78">
        <v>500000</v>
      </c>
      <c r="G75" s="46" t="s">
        <v>67</v>
      </c>
      <c r="H75" s="47">
        <v>80</v>
      </c>
      <c r="I75" s="48" t="s">
        <v>310</v>
      </c>
      <c r="J75" s="40" t="s">
        <v>314</v>
      </c>
    </row>
    <row r="76" spans="1:14" s="48" customFormat="1" ht="38.25">
      <c r="A76" s="189"/>
      <c r="B76" s="70" t="s">
        <v>180</v>
      </c>
      <c r="C76" s="78">
        <v>12500000</v>
      </c>
      <c r="D76" s="97"/>
      <c r="E76" s="45"/>
      <c r="F76" s="78">
        <v>12500000</v>
      </c>
      <c r="G76" s="46" t="s">
        <v>68</v>
      </c>
      <c r="H76" s="47">
        <v>88</v>
      </c>
      <c r="I76" s="48" t="s">
        <v>303</v>
      </c>
      <c r="J76" s="40" t="s">
        <v>314</v>
      </c>
    </row>
    <row r="77" spans="1:14" s="48" customFormat="1" ht="63.75">
      <c r="A77" s="184"/>
      <c r="B77" s="70" t="s">
        <v>181</v>
      </c>
      <c r="C77" s="85">
        <v>2880200</v>
      </c>
      <c r="D77" s="97"/>
      <c r="E77" s="45"/>
      <c r="F77" s="85">
        <v>2880200</v>
      </c>
      <c r="G77" s="46" t="s">
        <v>69</v>
      </c>
      <c r="H77" s="47">
        <v>91</v>
      </c>
      <c r="I77" s="48" t="s">
        <v>310</v>
      </c>
      <c r="J77" s="40" t="s">
        <v>314</v>
      </c>
    </row>
    <row r="78" spans="1:14" s="48" customFormat="1" ht="63.75">
      <c r="A78" s="189"/>
      <c r="B78" s="70" t="s">
        <v>182</v>
      </c>
      <c r="C78" s="78">
        <v>350000</v>
      </c>
      <c r="D78" s="78">
        <v>350000</v>
      </c>
      <c r="E78" s="45"/>
      <c r="F78" s="50"/>
      <c r="G78" s="46" t="s">
        <v>70</v>
      </c>
      <c r="H78" s="47">
        <v>93</v>
      </c>
      <c r="I78" s="48" t="s">
        <v>310</v>
      </c>
      <c r="J78" s="40" t="s">
        <v>314</v>
      </c>
    </row>
    <row r="79" spans="1:14" s="48" customFormat="1" ht="89.25">
      <c r="A79" s="184"/>
      <c r="B79" s="70" t="s">
        <v>183</v>
      </c>
      <c r="C79" s="78">
        <v>3000000</v>
      </c>
      <c r="D79" s="97"/>
      <c r="E79" s="45"/>
      <c r="F79" s="78">
        <v>3000000</v>
      </c>
      <c r="G79" s="46" t="s">
        <v>71</v>
      </c>
      <c r="H79" s="47">
        <v>94</v>
      </c>
      <c r="I79" s="48" t="s">
        <v>310</v>
      </c>
      <c r="J79" s="40" t="s">
        <v>314</v>
      </c>
    </row>
    <row r="80" spans="1:14" s="48" customFormat="1" ht="127.5">
      <c r="A80" s="184"/>
      <c r="B80" s="70" t="s">
        <v>184</v>
      </c>
      <c r="C80" s="78">
        <v>10000000</v>
      </c>
      <c r="D80" s="78">
        <v>10000000</v>
      </c>
      <c r="E80" s="45"/>
      <c r="F80" s="50"/>
      <c r="G80" s="46" t="s">
        <v>72</v>
      </c>
      <c r="H80" s="47">
        <v>102</v>
      </c>
      <c r="I80" s="48" t="s">
        <v>310</v>
      </c>
      <c r="J80" s="40" t="s">
        <v>314</v>
      </c>
    </row>
    <row r="81" spans="1:14" s="48" customFormat="1" ht="51">
      <c r="A81" s="189"/>
      <c r="B81" s="70" t="s">
        <v>185</v>
      </c>
      <c r="C81" s="78">
        <v>10000000</v>
      </c>
      <c r="D81" s="97"/>
      <c r="E81" s="45"/>
      <c r="F81" s="78">
        <v>10000000</v>
      </c>
      <c r="G81" s="46" t="s">
        <v>73</v>
      </c>
      <c r="H81" s="47">
        <v>104</v>
      </c>
      <c r="I81" s="48" t="s">
        <v>310</v>
      </c>
      <c r="J81" s="40" t="s">
        <v>314</v>
      </c>
    </row>
    <row r="82" spans="1:14" s="48" customFormat="1" ht="63.75">
      <c r="A82" s="184"/>
      <c r="B82" s="70" t="s">
        <v>186</v>
      </c>
      <c r="C82" s="78">
        <v>11868000</v>
      </c>
      <c r="D82" s="78">
        <v>11868000</v>
      </c>
      <c r="E82" s="45"/>
      <c r="F82" s="50"/>
      <c r="G82" s="46" t="s">
        <v>74</v>
      </c>
      <c r="H82" s="47">
        <v>113</v>
      </c>
      <c r="I82" s="48" t="s">
        <v>303</v>
      </c>
      <c r="J82" s="40" t="s">
        <v>314</v>
      </c>
    </row>
    <row r="83" spans="1:14" s="48" customFormat="1" ht="216.75">
      <c r="A83" s="184"/>
      <c r="B83" s="70" t="s">
        <v>187</v>
      </c>
      <c r="C83" s="78">
        <v>22500000</v>
      </c>
      <c r="D83" s="97"/>
      <c r="E83" s="45"/>
      <c r="F83" s="78">
        <v>22500000</v>
      </c>
      <c r="G83" s="46" t="s">
        <v>75</v>
      </c>
      <c r="H83" s="47">
        <v>54</v>
      </c>
      <c r="I83" s="48" t="s">
        <v>310</v>
      </c>
      <c r="J83" s="40" t="s">
        <v>314</v>
      </c>
    </row>
    <row r="84" spans="1:14" s="48" customFormat="1" ht="114.75">
      <c r="A84" s="184"/>
      <c r="B84" s="70" t="s">
        <v>188</v>
      </c>
      <c r="C84" s="78">
        <v>20000000</v>
      </c>
      <c r="D84" s="97"/>
      <c r="E84" s="45"/>
      <c r="F84" s="78">
        <v>20000000</v>
      </c>
      <c r="G84" s="46" t="s">
        <v>76</v>
      </c>
      <c r="H84" s="47">
        <v>55</v>
      </c>
      <c r="I84" s="48" t="s">
        <v>310</v>
      </c>
      <c r="J84" s="40" t="s">
        <v>314</v>
      </c>
    </row>
    <row r="85" spans="1:14" s="48" customFormat="1" ht="39" thickBot="1">
      <c r="A85" s="185" t="s">
        <v>29</v>
      </c>
      <c r="B85" s="68" t="s">
        <v>118</v>
      </c>
      <c r="C85" s="61"/>
      <c r="D85" s="97"/>
      <c r="E85" s="45"/>
      <c r="F85" s="50"/>
      <c r="G85" s="46"/>
      <c r="H85" s="47"/>
      <c r="K85" s="176">
        <f>SUM(K58:K70)</f>
        <v>101132690</v>
      </c>
      <c r="L85" s="174">
        <f>SUM(L58:L70)</f>
        <v>70487390</v>
      </c>
      <c r="M85" s="177">
        <f>SUM(M58:M70)</f>
        <v>7858300</v>
      </c>
      <c r="N85" s="175">
        <f>SUM(N59:N70)</f>
        <v>22787000</v>
      </c>
    </row>
    <row r="86" spans="1:14" s="48" customFormat="1" ht="89.25">
      <c r="A86" s="186"/>
      <c r="B86" s="73" t="s">
        <v>142</v>
      </c>
      <c r="C86" s="84">
        <v>4000000</v>
      </c>
      <c r="D86" s="84">
        <v>4000000</v>
      </c>
      <c r="E86" s="45"/>
      <c r="F86" s="50"/>
      <c r="G86" s="46" t="s">
        <v>77</v>
      </c>
      <c r="H86" s="47">
        <v>18</v>
      </c>
      <c r="I86" s="48" t="s">
        <v>309</v>
      </c>
      <c r="J86" s="40" t="s">
        <v>314</v>
      </c>
      <c r="K86" s="84">
        <v>4000000</v>
      </c>
      <c r="L86" s="84">
        <v>4000000</v>
      </c>
      <c r="M86" s="45"/>
      <c r="N86" s="50"/>
    </row>
    <row r="87" spans="1:14" s="48" customFormat="1" ht="140.25">
      <c r="A87" s="191"/>
      <c r="B87" s="73" t="s">
        <v>143</v>
      </c>
      <c r="C87" s="85">
        <v>984400</v>
      </c>
      <c r="D87" s="97"/>
      <c r="E87" s="45"/>
      <c r="F87" s="85">
        <v>984400</v>
      </c>
      <c r="G87" s="46" t="s">
        <v>78</v>
      </c>
      <c r="H87" s="47">
        <v>40</v>
      </c>
      <c r="I87" s="48" t="s">
        <v>311</v>
      </c>
      <c r="J87" s="40" t="s">
        <v>314</v>
      </c>
      <c r="K87" s="85">
        <v>984400</v>
      </c>
      <c r="L87" s="97"/>
      <c r="M87" s="45"/>
      <c r="N87" s="85">
        <v>984400</v>
      </c>
    </row>
    <row r="88" spans="1:14" s="48" customFormat="1" ht="128.25" thickBot="1">
      <c r="A88" s="185" t="s">
        <v>29</v>
      </c>
      <c r="B88" s="70" t="s">
        <v>189</v>
      </c>
      <c r="C88" s="78">
        <v>10000000</v>
      </c>
      <c r="D88" s="78">
        <v>10000000</v>
      </c>
      <c r="E88" s="45"/>
      <c r="F88" s="50"/>
      <c r="G88" s="46" t="s">
        <v>79</v>
      </c>
      <c r="H88" s="47">
        <v>101</v>
      </c>
      <c r="I88" s="48" t="s">
        <v>309</v>
      </c>
      <c r="J88" s="40" t="s">
        <v>314</v>
      </c>
    </row>
    <row r="89" spans="1:14" s="48" customFormat="1" ht="51">
      <c r="A89" s="245"/>
      <c r="B89" s="70" t="s">
        <v>190</v>
      </c>
      <c r="C89" s="85">
        <v>180000</v>
      </c>
      <c r="D89" s="97"/>
      <c r="E89" s="45"/>
      <c r="F89" s="85">
        <v>180000</v>
      </c>
      <c r="G89" s="46" t="s">
        <v>80</v>
      </c>
      <c r="H89" s="47">
        <v>106</v>
      </c>
      <c r="I89" s="48" t="s">
        <v>312</v>
      </c>
      <c r="J89" s="40" t="s">
        <v>314</v>
      </c>
    </row>
    <row r="90" spans="1:14" s="48" customFormat="1" ht="76.5">
      <c r="A90" s="186"/>
      <c r="B90" s="70" t="s">
        <v>191</v>
      </c>
      <c r="C90" s="78">
        <v>2500000</v>
      </c>
      <c r="D90" s="78">
        <v>2500000</v>
      </c>
      <c r="E90" s="45"/>
      <c r="F90" s="50"/>
      <c r="G90" s="46" t="s">
        <v>81</v>
      </c>
      <c r="H90" s="47">
        <v>10</v>
      </c>
      <c r="I90" s="48" t="s">
        <v>303</v>
      </c>
      <c r="J90" s="40" t="s">
        <v>314</v>
      </c>
    </row>
    <row r="91" spans="1:14" s="48" customFormat="1" ht="63.75">
      <c r="A91" s="186"/>
      <c r="B91" s="70" t="s">
        <v>192</v>
      </c>
      <c r="C91" s="78">
        <v>5620000</v>
      </c>
      <c r="D91" s="78">
        <v>5620000</v>
      </c>
      <c r="E91" s="45"/>
      <c r="F91" s="50"/>
      <c r="G91" s="46" t="s">
        <v>298</v>
      </c>
      <c r="H91" s="47">
        <v>11</v>
      </c>
      <c r="I91" s="48" t="s">
        <v>303</v>
      </c>
      <c r="J91" s="40" t="s">
        <v>314</v>
      </c>
    </row>
    <row r="92" spans="1:14" s="48" customFormat="1" ht="102">
      <c r="A92" s="191"/>
      <c r="B92" s="70" t="s">
        <v>193</v>
      </c>
      <c r="C92" s="78">
        <v>973060</v>
      </c>
      <c r="D92" s="78">
        <v>973060</v>
      </c>
      <c r="E92" s="45"/>
      <c r="F92" s="50"/>
      <c r="G92" s="46" t="s">
        <v>82</v>
      </c>
      <c r="H92" s="47">
        <v>19</v>
      </c>
      <c r="I92" s="48" t="s">
        <v>305</v>
      </c>
      <c r="J92" s="40" t="s">
        <v>314</v>
      </c>
    </row>
    <row r="93" spans="1:14" s="48" customFormat="1" ht="63.75">
      <c r="A93" s="186"/>
      <c r="B93" s="70" t="s">
        <v>194</v>
      </c>
      <c r="C93" s="78">
        <v>492504</v>
      </c>
      <c r="D93" s="97"/>
      <c r="E93" s="45"/>
      <c r="F93" s="78">
        <v>492504</v>
      </c>
      <c r="G93" s="46" t="s">
        <v>83</v>
      </c>
      <c r="H93" s="47">
        <v>20</v>
      </c>
      <c r="I93" s="48" t="s">
        <v>306</v>
      </c>
      <c r="J93" s="40" t="s">
        <v>314</v>
      </c>
    </row>
    <row r="94" spans="1:14" s="48" customFormat="1" ht="63.75">
      <c r="A94" s="186"/>
      <c r="B94" s="70" t="s">
        <v>195</v>
      </c>
      <c r="C94" s="78">
        <v>171937</v>
      </c>
      <c r="D94" s="97"/>
      <c r="E94" s="45"/>
      <c r="F94" s="78">
        <v>171937</v>
      </c>
      <c r="G94" s="46" t="s">
        <v>83</v>
      </c>
      <c r="H94" s="47">
        <v>21</v>
      </c>
      <c r="I94" s="48" t="s">
        <v>306</v>
      </c>
      <c r="J94" s="40" t="s">
        <v>314</v>
      </c>
    </row>
    <row r="95" spans="1:14" s="48" customFormat="1" ht="89.25">
      <c r="A95" s="186"/>
      <c r="B95" s="70" t="s">
        <v>196</v>
      </c>
      <c r="C95" s="85">
        <v>700000</v>
      </c>
      <c r="D95" s="97"/>
      <c r="E95" s="45"/>
      <c r="F95" s="85">
        <v>700000</v>
      </c>
      <c r="G95" s="46" t="s">
        <v>84</v>
      </c>
      <c r="H95" s="47">
        <v>23</v>
      </c>
      <c r="I95" s="48" t="s">
        <v>311</v>
      </c>
      <c r="J95" s="40" t="s">
        <v>314</v>
      </c>
    </row>
    <row r="96" spans="1:14" s="48" customFormat="1" ht="89.25">
      <c r="A96" s="186"/>
      <c r="B96" s="70" t="s">
        <v>197</v>
      </c>
      <c r="C96" s="85">
        <v>1000000</v>
      </c>
      <c r="D96" s="97"/>
      <c r="E96" s="45"/>
      <c r="F96" s="85">
        <v>1000000</v>
      </c>
      <c r="G96" s="46" t="s">
        <v>85</v>
      </c>
      <c r="H96" s="47">
        <v>24</v>
      </c>
      <c r="I96" s="48" t="s">
        <v>311</v>
      </c>
      <c r="J96" s="40" t="s">
        <v>314</v>
      </c>
    </row>
    <row r="97" spans="1:10" s="48" customFormat="1" ht="38.25">
      <c r="A97" s="187"/>
      <c r="B97" s="70" t="s">
        <v>198</v>
      </c>
      <c r="C97" s="86">
        <v>3370000</v>
      </c>
      <c r="D97" s="86">
        <v>3370000</v>
      </c>
      <c r="E97" s="45"/>
      <c r="F97" s="50"/>
      <c r="G97" s="46" t="s">
        <v>86</v>
      </c>
      <c r="H97" s="47">
        <v>25</v>
      </c>
      <c r="I97" s="48" t="s">
        <v>311</v>
      </c>
      <c r="J97" s="40" t="s">
        <v>314</v>
      </c>
    </row>
    <row r="98" spans="1:10" s="48" customFormat="1" ht="63.75">
      <c r="A98" s="192"/>
      <c r="B98" s="70" t="s">
        <v>199</v>
      </c>
      <c r="C98" s="86">
        <v>100000</v>
      </c>
      <c r="D98" s="98"/>
      <c r="E98" s="45"/>
      <c r="F98" s="86">
        <v>100000</v>
      </c>
      <c r="G98" s="46" t="s">
        <v>87</v>
      </c>
      <c r="H98" s="47">
        <v>31</v>
      </c>
      <c r="I98" s="48" t="s">
        <v>311</v>
      </c>
      <c r="J98" s="40" t="s">
        <v>314</v>
      </c>
    </row>
    <row r="99" spans="1:10" s="48" customFormat="1" ht="51">
      <c r="A99" s="246"/>
      <c r="B99" s="70" t="s">
        <v>200</v>
      </c>
      <c r="C99" s="85">
        <v>500000</v>
      </c>
      <c r="D99" s="98"/>
      <c r="E99" s="45"/>
      <c r="F99" s="85">
        <v>500000</v>
      </c>
      <c r="G99" s="46" t="s">
        <v>88</v>
      </c>
      <c r="H99" s="47">
        <v>37</v>
      </c>
      <c r="I99" s="48" t="s">
        <v>311</v>
      </c>
      <c r="J99" s="40" t="s">
        <v>314</v>
      </c>
    </row>
    <row r="100" spans="1:10" s="48" customFormat="1" ht="89.25">
      <c r="A100" s="186"/>
      <c r="B100" s="70" t="s">
        <v>201</v>
      </c>
      <c r="C100" s="85">
        <v>300000</v>
      </c>
      <c r="D100" s="98"/>
      <c r="E100" s="45"/>
      <c r="F100" s="85">
        <v>300000</v>
      </c>
      <c r="G100" s="46" t="s">
        <v>89</v>
      </c>
      <c r="H100" s="47">
        <v>38</v>
      </c>
      <c r="I100" s="48" t="s">
        <v>311</v>
      </c>
      <c r="J100" s="40" t="s">
        <v>314</v>
      </c>
    </row>
    <row r="101" spans="1:10" s="48" customFormat="1" ht="63.75">
      <c r="A101" s="187"/>
      <c r="B101" s="70" t="s">
        <v>202</v>
      </c>
      <c r="C101" s="85">
        <v>170600</v>
      </c>
      <c r="D101" s="99"/>
      <c r="E101" s="60"/>
      <c r="F101" s="85">
        <v>170600</v>
      </c>
      <c r="G101" s="46" t="s">
        <v>90</v>
      </c>
      <c r="H101" s="47">
        <v>41</v>
      </c>
      <c r="I101" s="48" t="s">
        <v>311</v>
      </c>
      <c r="J101" s="40" t="s">
        <v>314</v>
      </c>
    </row>
    <row r="102" spans="1:10" s="48" customFormat="1" ht="63.75">
      <c r="A102" s="188"/>
      <c r="B102" s="70" t="s">
        <v>203</v>
      </c>
      <c r="C102" s="86">
        <v>1750000</v>
      </c>
      <c r="D102" s="100"/>
      <c r="E102" s="45"/>
      <c r="F102" s="86">
        <v>1750000</v>
      </c>
      <c r="G102" s="46" t="s">
        <v>91</v>
      </c>
      <c r="H102" s="47">
        <v>42</v>
      </c>
      <c r="I102" s="48" t="s">
        <v>306</v>
      </c>
      <c r="J102" s="40" t="s">
        <v>314</v>
      </c>
    </row>
    <row r="103" spans="1:10" s="48" customFormat="1" ht="63.75">
      <c r="A103" s="59"/>
      <c r="B103" s="70" t="s">
        <v>204</v>
      </c>
      <c r="C103" s="86">
        <v>335700</v>
      </c>
      <c r="D103" s="98"/>
      <c r="E103" s="45"/>
      <c r="F103" s="86">
        <v>335700</v>
      </c>
      <c r="G103" s="46" t="s">
        <v>92</v>
      </c>
      <c r="H103" s="47">
        <v>45</v>
      </c>
      <c r="I103" s="48" t="s">
        <v>313</v>
      </c>
      <c r="J103" s="40" t="s">
        <v>314</v>
      </c>
    </row>
    <row r="104" spans="1:10" s="48" customFormat="1" ht="51">
      <c r="A104" s="109"/>
      <c r="B104" s="70" t="s">
        <v>205</v>
      </c>
      <c r="C104" s="85">
        <v>700000</v>
      </c>
      <c r="D104" s="81"/>
      <c r="E104" s="45"/>
      <c r="F104" s="85">
        <v>700000</v>
      </c>
      <c r="G104" s="46" t="s">
        <v>93</v>
      </c>
      <c r="H104" s="47">
        <v>46</v>
      </c>
      <c r="I104" s="48" t="s">
        <v>313</v>
      </c>
      <c r="J104" s="40" t="s">
        <v>314</v>
      </c>
    </row>
    <row r="105" spans="1:10" s="51" customFormat="1" ht="140.25">
      <c r="A105" s="92"/>
      <c r="B105" s="70" t="s">
        <v>206</v>
      </c>
      <c r="C105" s="85">
        <v>2491125</v>
      </c>
      <c r="D105" s="85">
        <v>2491125</v>
      </c>
      <c r="E105" s="92"/>
      <c r="F105" s="92"/>
      <c r="G105" s="46" t="s">
        <v>94</v>
      </c>
      <c r="H105" s="200">
        <v>47</v>
      </c>
      <c r="I105" s="51" t="s">
        <v>313</v>
      </c>
      <c r="J105" s="40" t="s">
        <v>314</v>
      </c>
    </row>
    <row r="106" spans="1:10" s="48" customFormat="1" ht="76.5">
      <c r="A106" s="49"/>
      <c r="B106" s="70" t="s">
        <v>207</v>
      </c>
      <c r="C106" s="78">
        <v>5100000</v>
      </c>
      <c r="D106" s="78">
        <v>5100000</v>
      </c>
      <c r="E106" s="49"/>
      <c r="F106" s="49"/>
      <c r="G106" s="46" t="s">
        <v>95</v>
      </c>
      <c r="H106" s="200">
        <v>48</v>
      </c>
      <c r="I106" s="48" t="s">
        <v>313</v>
      </c>
      <c r="J106" s="40" t="s">
        <v>314</v>
      </c>
    </row>
    <row r="107" spans="1:10" s="48" customFormat="1" ht="51">
      <c r="A107" s="49"/>
      <c r="B107" s="70" t="s">
        <v>208</v>
      </c>
      <c r="C107" s="85">
        <v>300000</v>
      </c>
      <c r="D107" s="101"/>
      <c r="E107" s="49"/>
      <c r="F107" s="85">
        <v>300000</v>
      </c>
      <c r="G107" s="46" t="s">
        <v>96</v>
      </c>
      <c r="H107" s="200">
        <v>66</v>
      </c>
      <c r="I107" s="48" t="s">
        <v>312</v>
      </c>
      <c r="J107" s="40" t="s">
        <v>314</v>
      </c>
    </row>
    <row r="108" spans="1:10" s="48" customFormat="1" ht="63.75">
      <c r="A108" s="49"/>
      <c r="B108" s="70" t="s">
        <v>209</v>
      </c>
      <c r="C108" s="86">
        <v>5000000</v>
      </c>
      <c r="D108" s="101"/>
      <c r="E108" s="49"/>
      <c r="F108" s="86">
        <v>5000000</v>
      </c>
      <c r="G108" s="46" t="s">
        <v>97</v>
      </c>
      <c r="H108" s="200">
        <v>67</v>
      </c>
      <c r="I108" s="48" t="s">
        <v>313</v>
      </c>
      <c r="J108" s="40" t="s">
        <v>314</v>
      </c>
    </row>
    <row r="109" spans="1:10" s="48" customFormat="1" ht="63.75">
      <c r="A109" s="49"/>
      <c r="B109" s="70" t="s">
        <v>210</v>
      </c>
      <c r="C109" s="78">
        <v>5000000</v>
      </c>
      <c r="D109" s="78">
        <v>5000000</v>
      </c>
      <c r="E109" s="49"/>
      <c r="F109" s="49"/>
      <c r="G109" s="46" t="s">
        <v>98</v>
      </c>
      <c r="H109" s="200">
        <v>70</v>
      </c>
      <c r="I109" s="48" t="s">
        <v>313</v>
      </c>
      <c r="J109" s="40" t="s">
        <v>314</v>
      </c>
    </row>
    <row r="110" spans="1:10" s="48" customFormat="1" ht="63.75">
      <c r="A110" s="49"/>
      <c r="B110" s="70" t="s">
        <v>211</v>
      </c>
      <c r="C110" s="89">
        <v>13500000</v>
      </c>
      <c r="D110" s="89">
        <v>13500000</v>
      </c>
      <c r="E110" s="49"/>
      <c r="F110" s="49"/>
      <c r="G110" s="46" t="s">
        <v>99</v>
      </c>
      <c r="H110" s="200">
        <v>73</v>
      </c>
      <c r="I110" s="48" t="s">
        <v>313</v>
      </c>
      <c r="J110" s="40" t="s">
        <v>314</v>
      </c>
    </row>
    <row r="111" spans="1:10" s="52" customFormat="1" ht="76.5">
      <c r="A111" s="93"/>
      <c r="B111" s="70" t="s">
        <v>212</v>
      </c>
      <c r="C111" s="78">
        <v>16626000</v>
      </c>
      <c r="D111" s="78">
        <v>16626000</v>
      </c>
      <c r="E111" s="93"/>
      <c r="F111" s="93"/>
      <c r="G111" s="118" t="s">
        <v>100</v>
      </c>
      <c r="H111" s="202">
        <v>76</v>
      </c>
      <c r="I111" s="52" t="s">
        <v>303</v>
      </c>
      <c r="J111" s="40" t="s">
        <v>314</v>
      </c>
    </row>
    <row r="112" spans="1:10" s="48" customFormat="1" ht="76.5">
      <c r="A112" s="49"/>
      <c r="B112" s="90" t="s">
        <v>213</v>
      </c>
      <c r="C112" s="78">
        <v>4660000</v>
      </c>
      <c r="D112" s="78">
        <v>4660000</v>
      </c>
      <c r="E112" s="49"/>
      <c r="F112" s="49"/>
      <c r="G112" s="46" t="s">
        <v>101</v>
      </c>
      <c r="H112" s="200">
        <v>85</v>
      </c>
      <c r="I112" s="48" t="s">
        <v>313</v>
      </c>
      <c r="J112" s="40" t="s">
        <v>314</v>
      </c>
    </row>
    <row r="113" spans="1:10" s="48" customFormat="1" ht="51">
      <c r="A113" s="49"/>
      <c r="B113" s="70" t="s">
        <v>214</v>
      </c>
      <c r="C113" s="85">
        <v>1800000</v>
      </c>
      <c r="D113" s="85">
        <v>1800000</v>
      </c>
      <c r="E113" s="49"/>
      <c r="F113" s="49"/>
      <c r="G113" s="46" t="s">
        <v>102</v>
      </c>
      <c r="H113" s="200">
        <v>87</v>
      </c>
      <c r="I113" s="48" t="s">
        <v>311</v>
      </c>
      <c r="J113" s="40" t="s">
        <v>314</v>
      </c>
    </row>
    <row r="114" spans="1:10" s="48" customFormat="1" ht="89.25">
      <c r="A114" s="49"/>
      <c r="B114" s="70" t="s">
        <v>215</v>
      </c>
      <c r="C114" s="78">
        <v>4500000</v>
      </c>
      <c r="D114" s="78">
        <v>4500000</v>
      </c>
      <c r="E114" s="49"/>
      <c r="F114" s="49"/>
      <c r="G114" s="46" t="s">
        <v>216</v>
      </c>
      <c r="H114" s="200">
        <v>95</v>
      </c>
      <c r="I114" s="48" t="s">
        <v>303</v>
      </c>
      <c r="J114" s="40" t="s">
        <v>314</v>
      </c>
    </row>
    <row r="115" spans="1:10" s="48" customFormat="1" ht="76.5">
      <c r="A115" s="49"/>
      <c r="B115" s="70" t="s">
        <v>217</v>
      </c>
      <c r="C115" s="78">
        <v>7980000</v>
      </c>
      <c r="D115" s="78">
        <v>7980000</v>
      </c>
      <c r="E115" s="49"/>
      <c r="F115" s="49"/>
      <c r="G115" s="46" t="s">
        <v>103</v>
      </c>
      <c r="H115" s="200">
        <v>96</v>
      </c>
      <c r="I115" s="48" t="s">
        <v>303</v>
      </c>
      <c r="J115" s="40" t="s">
        <v>314</v>
      </c>
    </row>
    <row r="116" spans="1:10" s="48" customFormat="1" ht="89.25">
      <c r="A116" s="49"/>
      <c r="B116" s="70" t="s">
        <v>218</v>
      </c>
      <c r="C116" s="91">
        <v>6400000</v>
      </c>
      <c r="D116" s="91">
        <v>6400000</v>
      </c>
      <c r="E116" s="49"/>
      <c r="F116" s="49"/>
      <c r="G116" s="46" t="s">
        <v>104</v>
      </c>
      <c r="H116" s="200">
        <v>97</v>
      </c>
      <c r="I116" s="48" t="s">
        <v>303</v>
      </c>
      <c r="J116" s="40" t="s">
        <v>314</v>
      </c>
    </row>
    <row r="117" spans="1:10" s="48" customFormat="1" ht="89.25">
      <c r="A117" s="49"/>
      <c r="B117" s="70" t="s">
        <v>219</v>
      </c>
      <c r="C117" s="119">
        <v>24300000</v>
      </c>
      <c r="D117" s="119">
        <v>21115000</v>
      </c>
      <c r="E117" s="120">
        <f>SUM(C117-D117)</f>
        <v>3185000</v>
      </c>
      <c r="G117" s="46" t="s">
        <v>105</v>
      </c>
      <c r="H117" s="200">
        <v>98</v>
      </c>
      <c r="I117" s="48" t="s">
        <v>303</v>
      </c>
      <c r="J117" s="40" t="s">
        <v>314</v>
      </c>
    </row>
    <row r="118" spans="1:10" s="48" customFormat="1" ht="89.25">
      <c r="A118" s="49"/>
      <c r="B118" s="70" t="s">
        <v>220</v>
      </c>
      <c r="C118" s="78">
        <v>4875000</v>
      </c>
      <c r="D118" s="78">
        <v>4875000</v>
      </c>
      <c r="E118" s="49"/>
      <c r="F118" s="49"/>
      <c r="G118" s="46" t="s">
        <v>106</v>
      </c>
      <c r="H118" s="200">
        <v>99</v>
      </c>
      <c r="I118" s="48" t="s">
        <v>303</v>
      </c>
      <c r="J118" s="40" t="s">
        <v>314</v>
      </c>
    </row>
    <row r="119" spans="1:10" s="48" customFormat="1" ht="76.5">
      <c r="A119" s="49"/>
      <c r="B119" s="70" t="s">
        <v>221</v>
      </c>
      <c r="C119" s="78">
        <v>9000000</v>
      </c>
      <c r="D119" s="101"/>
      <c r="E119" s="49"/>
      <c r="F119" s="78">
        <v>9000000</v>
      </c>
      <c r="G119" s="46" t="s">
        <v>107</v>
      </c>
      <c r="H119" s="200">
        <v>100</v>
      </c>
      <c r="I119" s="48" t="s">
        <v>303</v>
      </c>
      <c r="J119" s="40" t="s">
        <v>314</v>
      </c>
    </row>
    <row r="120" spans="1:10" s="48" customFormat="1" ht="76.5">
      <c r="A120" s="49"/>
      <c r="B120" s="70" t="s">
        <v>222</v>
      </c>
      <c r="C120" s="85">
        <v>500000</v>
      </c>
      <c r="D120" s="85">
        <v>500000</v>
      </c>
      <c r="E120" s="49"/>
      <c r="F120" s="49"/>
      <c r="G120" s="77" t="s">
        <v>299</v>
      </c>
      <c r="H120" s="200">
        <v>105</v>
      </c>
      <c r="I120" s="48" t="s">
        <v>313</v>
      </c>
      <c r="J120" s="40" t="s">
        <v>314</v>
      </c>
    </row>
    <row r="121" spans="1:10" s="48" customFormat="1" ht="114.75">
      <c r="A121" s="49"/>
      <c r="B121" s="70" t="s">
        <v>223</v>
      </c>
      <c r="C121" s="86">
        <v>1850000</v>
      </c>
      <c r="D121" s="101"/>
      <c r="E121" s="49"/>
      <c r="F121" s="86">
        <v>1850000</v>
      </c>
      <c r="G121" s="46" t="s">
        <v>108</v>
      </c>
      <c r="H121" s="200">
        <v>107</v>
      </c>
      <c r="I121" s="48" t="s">
        <v>311</v>
      </c>
      <c r="J121" s="40" t="s">
        <v>314</v>
      </c>
    </row>
    <row r="122" spans="1:10" s="48" customFormat="1" ht="51">
      <c r="A122" s="49"/>
      <c r="B122" s="70" t="s">
        <v>224</v>
      </c>
      <c r="C122" s="86">
        <v>96000</v>
      </c>
      <c r="D122" s="101"/>
      <c r="E122" s="49"/>
      <c r="F122" s="86">
        <v>96000</v>
      </c>
      <c r="G122" s="46" t="s">
        <v>109</v>
      </c>
      <c r="H122" s="200">
        <v>108</v>
      </c>
      <c r="I122" s="48" t="s">
        <v>311</v>
      </c>
      <c r="J122" s="40" t="s">
        <v>314</v>
      </c>
    </row>
    <row r="123" spans="1:10" s="48" customFormat="1" ht="76.5">
      <c r="A123" s="49"/>
      <c r="B123" s="70" t="s">
        <v>225</v>
      </c>
      <c r="C123" s="85">
        <v>1935000</v>
      </c>
      <c r="D123" s="85">
        <v>1935000</v>
      </c>
      <c r="E123" s="49"/>
      <c r="F123" s="49"/>
      <c r="G123" s="46" t="s">
        <v>110</v>
      </c>
      <c r="H123" s="200">
        <v>109</v>
      </c>
      <c r="I123" s="48" t="s">
        <v>313</v>
      </c>
      <c r="J123" s="40" t="s">
        <v>314</v>
      </c>
    </row>
    <row r="124" spans="1:10" s="52" customFormat="1" ht="89.25">
      <c r="A124" s="93"/>
      <c r="B124" s="70" t="s">
        <v>226</v>
      </c>
      <c r="C124" s="85">
        <v>10000000</v>
      </c>
      <c r="D124" s="85">
        <v>10000000</v>
      </c>
      <c r="E124" s="93"/>
      <c r="F124" s="93"/>
      <c r="G124" s="118" t="s">
        <v>111</v>
      </c>
      <c r="H124" s="202">
        <v>110</v>
      </c>
      <c r="I124" s="52" t="s">
        <v>313</v>
      </c>
      <c r="J124" s="40" t="s">
        <v>314</v>
      </c>
    </row>
    <row r="125" spans="1:10" s="52" customFormat="1" ht="63.75">
      <c r="A125" s="93"/>
      <c r="B125" s="70" t="s">
        <v>227</v>
      </c>
      <c r="C125" s="78">
        <v>13500000</v>
      </c>
      <c r="D125" s="78">
        <v>13500000</v>
      </c>
      <c r="E125" s="93"/>
      <c r="F125" s="93"/>
      <c r="G125" s="118" t="s">
        <v>112</v>
      </c>
      <c r="H125" s="202">
        <v>111</v>
      </c>
      <c r="I125" s="52" t="s">
        <v>313</v>
      </c>
      <c r="J125" s="40" t="s">
        <v>314</v>
      </c>
    </row>
    <row r="126" spans="1:10" s="52" customFormat="1" ht="191.25">
      <c r="A126" s="93"/>
      <c r="B126" s="70" t="s">
        <v>228</v>
      </c>
      <c r="C126" s="78">
        <v>4361000</v>
      </c>
      <c r="D126" s="102"/>
      <c r="E126" s="93"/>
      <c r="F126" s="78">
        <v>4361000</v>
      </c>
      <c r="G126" s="118" t="s">
        <v>113</v>
      </c>
      <c r="H126" s="202">
        <v>112</v>
      </c>
      <c r="I126" s="52" t="s">
        <v>313</v>
      </c>
      <c r="J126" s="40" t="s">
        <v>314</v>
      </c>
    </row>
    <row r="127" spans="1:10" s="48" customFormat="1" ht="76.5">
      <c r="A127" s="49"/>
      <c r="B127" s="70" t="s">
        <v>229</v>
      </c>
      <c r="C127" s="117">
        <v>17600000</v>
      </c>
      <c r="D127" s="117">
        <v>17600000</v>
      </c>
      <c r="E127" s="49"/>
      <c r="F127" s="49"/>
      <c r="G127" s="46" t="s">
        <v>114</v>
      </c>
      <c r="H127" s="200">
        <v>114</v>
      </c>
      <c r="I127" s="48" t="s">
        <v>313</v>
      </c>
      <c r="J127" s="40" t="s">
        <v>314</v>
      </c>
    </row>
    <row r="128" spans="1:10" s="48" customFormat="1" ht="76.5">
      <c r="A128" s="49"/>
      <c r="B128" s="70" t="s">
        <v>230</v>
      </c>
      <c r="C128" s="89">
        <v>22000000</v>
      </c>
      <c r="D128" s="89">
        <v>22000000</v>
      </c>
      <c r="E128" s="49"/>
      <c r="F128" s="49"/>
      <c r="G128" s="46" t="s">
        <v>115</v>
      </c>
      <c r="H128" s="200">
        <v>115</v>
      </c>
      <c r="I128" s="48" t="s">
        <v>313</v>
      </c>
      <c r="J128" s="40" t="s">
        <v>314</v>
      </c>
    </row>
    <row r="129" spans="1:13" s="48" customFormat="1">
      <c r="A129" s="49"/>
      <c r="B129" s="70"/>
      <c r="C129" s="239">
        <f>SUM(C7:C128)</f>
        <v>734254896</v>
      </c>
      <c r="D129" s="239">
        <f>SUM(D7:D128)</f>
        <v>502121495</v>
      </c>
      <c r="E129" s="240">
        <f>SUM(E7:E128)</f>
        <v>31437260</v>
      </c>
      <c r="F129" s="240">
        <f>SUM(F7:F128)</f>
        <v>200696141</v>
      </c>
      <c r="G129" s="46"/>
      <c r="H129" s="200"/>
      <c r="J129" s="239"/>
      <c r="K129" s="239"/>
      <c r="L129" s="240"/>
      <c r="M129" s="240"/>
    </row>
    <row r="130" spans="1:13" s="48" customFormat="1" ht="38.25">
      <c r="A130" s="49"/>
      <c r="B130" s="70" t="s">
        <v>47</v>
      </c>
      <c r="C130" s="78">
        <v>9000000</v>
      </c>
      <c r="D130" s="78">
        <v>9000000</v>
      </c>
      <c r="E130" s="49"/>
      <c r="F130" s="49"/>
      <c r="G130" s="49"/>
      <c r="H130" s="200">
        <v>116</v>
      </c>
    </row>
    <row r="131" spans="1:13" s="48" customFormat="1">
      <c r="A131" s="49"/>
      <c r="B131" s="241"/>
      <c r="C131" s="242">
        <f>SUM(C129:C130)</f>
        <v>743254896</v>
      </c>
      <c r="D131" s="101"/>
      <c r="E131" s="49"/>
      <c r="F131" s="49"/>
      <c r="G131" s="49"/>
      <c r="H131" s="200"/>
    </row>
    <row r="132" spans="1:13" s="48" customFormat="1">
      <c r="B132" s="71"/>
      <c r="C132" s="62"/>
      <c r="D132" s="103"/>
      <c r="H132" s="201"/>
    </row>
    <row r="133" spans="1:13" s="48" customFormat="1">
      <c r="B133" s="71">
        <f>COUNTIF($I$7:$I$131,I133)</f>
        <v>36</v>
      </c>
      <c r="C133" s="62">
        <f>SUMIF($I$7:$I$131,$I133,C$7:C$131)</f>
        <v>309255600</v>
      </c>
      <c r="D133" s="62">
        <f t="shared" ref="D133:F141" si="0">SUMIF($I$7:$I$131,$I133,D$7:D$131)</f>
        <v>277112300</v>
      </c>
      <c r="E133" s="62">
        <f t="shared" si="0"/>
        <v>10643300</v>
      </c>
      <c r="F133" s="62">
        <f t="shared" si="0"/>
        <v>21500000</v>
      </c>
      <c r="H133" s="201"/>
      <c r="I133" s="48" t="s">
        <v>303</v>
      </c>
    </row>
    <row r="134" spans="1:13" s="48" customFormat="1">
      <c r="B134" s="71">
        <f t="shared" ref="B134:B141" si="1">COUNTIF($I$7:$I$131,I134)</f>
        <v>17</v>
      </c>
      <c r="C134" s="62">
        <f t="shared" ref="C134:C141" si="2">SUMIF($I$7:$I$131,$I134,C$7:C$131)</f>
        <v>112308080</v>
      </c>
      <c r="D134" s="62">
        <f t="shared" si="0"/>
        <v>78297320</v>
      </c>
      <c r="E134" s="62">
        <f t="shared" si="0"/>
        <v>18703960</v>
      </c>
      <c r="F134" s="62">
        <f t="shared" si="0"/>
        <v>15306800</v>
      </c>
      <c r="H134" s="201"/>
      <c r="I134" s="48" t="s">
        <v>304</v>
      </c>
    </row>
    <row r="135" spans="1:13" s="48" customFormat="1">
      <c r="B135" s="71">
        <f t="shared" si="1"/>
        <v>15</v>
      </c>
      <c r="C135" s="62">
        <f t="shared" si="2"/>
        <v>106682825</v>
      </c>
      <c r="D135" s="62">
        <f t="shared" si="0"/>
        <v>96286125</v>
      </c>
      <c r="E135" s="62">
        <f t="shared" si="0"/>
        <v>0</v>
      </c>
      <c r="F135" s="62">
        <f t="shared" si="0"/>
        <v>10396700</v>
      </c>
      <c r="H135" s="201"/>
      <c r="I135" s="48" t="s">
        <v>313</v>
      </c>
    </row>
    <row r="136" spans="1:13" s="48" customFormat="1">
      <c r="B136" s="71">
        <f t="shared" si="1"/>
        <v>1</v>
      </c>
      <c r="C136" s="62">
        <f t="shared" si="2"/>
        <v>2990000</v>
      </c>
      <c r="D136" s="62">
        <f t="shared" si="0"/>
        <v>2800000</v>
      </c>
      <c r="E136" s="62">
        <f t="shared" si="0"/>
        <v>190000</v>
      </c>
      <c r="F136" s="62">
        <f t="shared" si="0"/>
        <v>0</v>
      </c>
      <c r="H136" s="201"/>
      <c r="I136" s="48" t="s">
        <v>307</v>
      </c>
    </row>
    <row r="137" spans="1:13" s="48" customFormat="1">
      <c r="B137" s="71">
        <f t="shared" si="1"/>
        <v>18</v>
      </c>
      <c r="C137" s="62">
        <f t="shared" si="2"/>
        <v>108652890</v>
      </c>
      <c r="D137" s="62">
        <f t="shared" si="0"/>
        <v>20085690</v>
      </c>
      <c r="E137" s="62">
        <f t="shared" si="0"/>
        <v>1900000</v>
      </c>
      <c r="F137" s="62">
        <f t="shared" si="0"/>
        <v>86667200</v>
      </c>
      <c r="H137" s="201"/>
      <c r="I137" s="48" t="s">
        <v>310</v>
      </c>
    </row>
    <row r="138" spans="1:13" s="48" customFormat="1">
      <c r="B138" s="71">
        <f t="shared" si="1"/>
        <v>3</v>
      </c>
      <c r="C138" s="62">
        <f t="shared" si="2"/>
        <v>13473060</v>
      </c>
      <c r="D138" s="62">
        <f t="shared" si="0"/>
        <v>973060</v>
      </c>
      <c r="E138" s="62">
        <f t="shared" si="0"/>
        <v>0</v>
      </c>
      <c r="F138" s="62">
        <f t="shared" si="0"/>
        <v>12500000</v>
      </c>
      <c r="H138" s="201"/>
      <c r="I138" s="48" t="s">
        <v>305</v>
      </c>
    </row>
    <row r="139" spans="1:13" s="48" customFormat="1">
      <c r="B139" s="71">
        <f t="shared" si="1"/>
        <v>4</v>
      </c>
      <c r="C139" s="62">
        <f t="shared" si="2"/>
        <v>7989441</v>
      </c>
      <c r="D139" s="103">
        <f t="shared" si="0"/>
        <v>0</v>
      </c>
      <c r="E139" s="48">
        <f t="shared" si="0"/>
        <v>0</v>
      </c>
      <c r="F139" s="48">
        <f t="shared" si="0"/>
        <v>7989441</v>
      </c>
      <c r="H139" s="201"/>
      <c r="I139" s="48" t="s">
        <v>306</v>
      </c>
    </row>
    <row r="140" spans="1:13" s="48" customFormat="1">
      <c r="B140" s="71">
        <f t="shared" si="1"/>
        <v>2</v>
      </c>
      <c r="C140" s="62">
        <f t="shared" si="2"/>
        <v>480000</v>
      </c>
      <c r="D140" s="103">
        <f t="shared" si="0"/>
        <v>0</v>
      </c>
      <c r="E140" s="48">
        <f t="shared" si="0"/>
        <v>0</v>
      </c>
      <c r="F140" s="48">
        <f t="shared" si="0"/>
        <v>480000</v>
      </c>
      <c r="H140" s="201"/>
      <c r="I140" s="48" t="s">
        <v>312</v>
      </c>
    </row>
    <row r="141" spans="1:13" s="48" customFormat="1">
      <c r="B141" s="71">
        <f t="shared" si="1"/>
        <v>12</v>
      </c>
      <c r="C141" s="62">
        <f t="shared" si="2"/>
        <v>17443000</v>
      </c>
      <c r="D141" s="103">
        <f t="shared" si="0"/>
        <v>11742000</v>
      </c>
      <c r="E141" s="48">
        <f t="shared" si="0"/>
        <v>0</v>
      </c>
      <c r="F141" s="48">
        <f t="shared" si="0"/>
        <v>5701000</v>
      </c>
      <c r="H141" s="201"/>
      <c r="I141" s="48" t="s">
        <v>311</v>
      </c>
    </row>
    <row r="142" spans="1:13" s="48" customFormat="1">
      <c r="B142" s="71"/>
      <c r="C142" s="62"/>
      <c r="D142" s="103"/>
      <c r="H142" s="201"/>
    </row>
    <row r="143" spans="1:13" s="48" customFormat="1">
      <c r="B143" s="71"/>
      <c r="C143" s="62"/>
      <c r="D143" s="103"/>
      <c r="H143" s="201"/>
    </row>
    <row r="144" spans="1:13" s="48" customFormat="1">
      <c r="B144" s="71">
        <f>COUNTIFS($I$7:$I$131,I144,J7:J131,"p")</f>
        <v>23</v>
      </c>
      <c r="C144" s="62">
        <f>SUMIFS(C$7:C$131,$I$7:$I$131,$I144,$J$7:$J$131,"p")</f>
        <v>222167500</v>
      </c>
      <c r="D144" s="62">
        <f t="shared" ref="D144:F152" si="3">SUMIFS(D$7:D$131,$I$7:$I$131,$I144,$J$7:$J$131,"p")</f>
        <v>190024200</v>
      </c>
      <c r="E144" s="62">
        <f t="shared" si="3"/>
        <v>10643300</v>
      </c>
      <c r="F144" s="62">
        <f t="shared" si="3"/>
        <v>21500000</v>
      </c>
      <c r="H144" s="201"/>
      <c r="I144" s="48" t="s">
        <v>303</v>
      </c>
    </row>
    <row r="145" spans="2:9" s="48" customFormat="1">
      <c r="B145" s="71">
        <f t="shared" ref="B145:B152" si="4">COUNTIFS($I$7:$I$131,I145,J8:J132,"p")</f>
        <v>8</v>
      </c>
      <c r="C145" s="62">
        <f t="shared" ref="C145:C152" si="5">SUMIFS(C$7:C$131,$I$7:$I$131,$I145,$J$7:$J$131,"p")</f>
        <v>21162820</v>
      </c>
      <c r="D145" s="62">
        <f t="shared" si="3"/>
        <v>16256020</v>
      </c>
      <c r="E145" s="62">
        <f t="shared" si="3"/>
        <v>0</v>
      </c>
      <c r="F145" s="62">
        <f t="shared" si="3"/>
        <v>4906800</v>
      </c>
      <c r="H145" s="201"/>
      <c r="I145" s="48" t="s">
        <v>304</v>
      </c>
    </row>
    <row r="146" spans="2:9" s="40" customFormat="1">
      <c r="B146" s="71">
        <f t="shared" si="4"/>
        <v>13</v>
      </c>
      <c r="C146" s="62">
        <f t="shared" si="5"/>
        <v>106682825</v>
      </c>
      <c r="D146" s="62">
        <f t="shared" si="3"/>
        <v>96286125</v>
      </c>
      <c r="E146" s="62">
        <f t="shared" si="3"/>
        <v>0</v>
      </c>
      <c r="F146" s="62">
        <f t="shared" si="3"/>
        <v>10396700</v>
      </c>
      <c r="G146" s="48"/>
      <c r="H146" s="201"/>
      <c r="I146" s="48" t="s">
        <v>313</v>
      </c>
    </row>
    <row r="147" spans="2:9" s="40" customFormat="1">
      <c r="B147" s="71">
        <f t="shared" si="4"/>
        <v>1</v>
      </c>
      <c r="C147" s="62">
        <f t="shared" si="5"/>
        <v>2990000</v>
      </c>
      <c r="D147" s="62">
        <f t="shared" si="3"/>
        <v>2800000</v>
      </c>
      <c r="E147" s="62">
        <f t="shared" si="3"/>
        <v>190000</v>
      </c>
      <c r="F147" s="62">
        <f t="shared" si="3"/>
        <v>0</v>
      </c>
      <c r="G147" s="48"/>
      <c r="H147" s="201"/>
      <c r="I147" s="48" t="s">
        <v>307</v>
      </c>
    </row>
    <row r="148" spans="2:9" s="40" customFormat="1">
      <c r="B148" s="71">
        <f t="shared" si="4"/>
        <v>17</v>
      </c>
      <c r="C148" s="62">
        <f t="shared" si="5"/>
        <v>108652890</v>
      </c>
      <c r="D148" s="62">
        <f t="shared" si="3"/>
        <v>20085690</v>
      </c>
      <c r="E148" s="62">
        <f t="shared" si="3"/>
        <v>1900000</v>
      </c>
      <c r="F148" s="62">
        <f t="shared" si="3"/>
        <v>86667200</v>
      </c>
      <c r="G148" s="48"/>
      <c r="H148" s="201"/>
      <c r="I148" s="48" t="s">
        <v>310</v>
      </c>
    </row>
    <row r="149" spans="2:9" s="40" customFormat="1">
      <c r="B149" s="71">
        <f t="shared" si="4"/>
        <v>1</v>
      </c>
      <c r="C149" s="62">
        <f t="shared" si="5"/>
        <v>973060</v>
      </c>
      <c r="D149" s="62">
        <f t="shared" si="3"/>
        <v>973060</v>
      </c>
      <c r="E149" s="62">
        <f t="shared" si="3"/>
        <v>0</v>
      </c>
      <c r="F149" s="62">
        <f t="shared" si="3"/>
        <v>0</v>
      </c>
      <c r="G149" s="48"/>
      <c r="H149" s="201"/>
      <c r="I149" s="48" t="s">
        <v>305</v>
      </c>
    </row>
    <row r="150" spans="2:9" s="40" customFormat="1">
      <c r="B150" s="71">
        <f t="shared" si="4"/>
        <v>4</v>
      </c>
      <c r="C150" s="62">
        <f t="shared" si="5"/>
        <v>2414441</v>
      </c>
      <c r="D150" s="62">
        <f t="shared" si="3"/>
        <v>0</v>
      </c>
      <c r="E150" s="62">
        <f t="shared" si="3"/>
        <v>0</v>
      </c>
      <c r="F150" s="62">
        <f t="shared" si="3"/>
        <v>2414441</v>
      </c>
      <c r="G150" s="48"/>
      <c r="H150" s="201"/>
      <c r="I150" s="48" t="s">
        <v>306</v>
      </c>
    </row>
    <row r="151" spans="2:9" s="40" customFormat="1">
      <c r="B151" s="71">
        <f t="shared" si="4"/>
        <v>2</v>
      </c>
      <c r="C151" s="62">
        <f t="shared" si="5"/>
        <v>480000</v>
      </c>
      <c r="D151" s="62">
        <f t="shared" si="3"/>
        <v>0</v>
      </c>
      <c r="E151" s="62">
        <f t="shared" si="3"/>
        <v>0</v>
      </c>
      <c r="F151" s="62">
        <f t="shared" si="3"/>
        <v>480000</v>
      </c>
      <c r="G151" s="48"/>
      <c r="H151" s="201"/>
      <c r="I151" s="48" t="s">
        <v>312</v>
      </c>
    </row>
    <row r="152" spans="2:9" s="40" customFormat="1">
      <c r="B152" s="71">
        <f t="shared" si="4"/>
        <v>10</v>
      </c>
      <c r="C152" s="62">
        <f t="shared" si="5"/>
        <v>17443000</v>
      </c>
      <c r="D152" s="62">
        <f t="shared" si="3"/>
        <v>11742000</v>
      </c>
      <c r="E152" s="62">
        <f t="shared" si="3"/>
        <v>0</v>
      </c>
      <c r="F152" s="62">
        <f t="shared" si="3"/>
        <v>5701000</v>
      </c>
      <c r="G152" s="48"/>
      <c r="H152" s="201"/>
      <c r="I152" s="48" t="s">
        <v>311</v>
      </c>
    </row>
    <row r="153" spans="2:9" s="40" customFormat="1">
      <c r="B153" s="249"/>
      <c r="C153" s="250"/>
      <c r="D153" s="252"/>
      <c r="H153" s="251"/>
    </row>
    <row r="154" spans="2:9" s="40" customFormat="1">
      <c r="B154" s="249"/>
      <c r="C154" s="250"/>
      <c r="D154" s="252"/>
      <c r="H154" s="251"/>
    </row>
    <row r="155" spans="2:9" s="40" customFormat="1">
      <c r="B155" s="249"/>
      <c r="C155" s="250"/>
      <c r="D155" s="252"/>
      <c r="H155" s="251"/>
    </row>
    <row r="156" spans="2:9" s="40" customFormat="1">
      <c r="B156" s="249"/>
      <c r="C156" s="250"/>
      <c r="D156" s="252"/>
      <c r="H156" s="251"/>
    </row>
    <row r="157" spans="2:9" s="40" customFormat="1">
      <c r="B157" s="249"/>
      <c r="C157" s="250"/>
      <c r="D157" s="252"/>
      <c r="H157" s="251"/>
    </row>
    <row r="158" spans="2:9" s="40" customFormat="1">
      <c r="B158" s="249"/>
      <c r="C158" s="250"/>
      <c r="D158" s="252"/>
      <c r="H158" s="251"/>
    </row>
    <row r="159" spans="2:9" s="40" customFormat="1">
      <c r="B159" s="249"/>
      <c r="C159" s="250"/>
      <c r="D159" s="252"/>
      <c r="H159" s="251"/>
    </row>
    <row r="160" spans="2:9" s="40" customFormat="1">
      <c r="B160" s="249"/>
      <c r="C160" s="250"/>
      <c r="D160" s="252"/>
      <c r="H160" s="251"/>
    </row>
    <row r="161" spans="2:8" s="40" customFormat="1">
      <c r="B161" s="249"/>
      <c r="C161" s="250"/>
      <c r="D161" s="252"/>
      <c r="H161" s="251"/>
    </row>
    <row r="162" spans="2:8" s="40" customFormat="1">
      <c r="B162" s="249"/>
      <c r="C162" s="250"/>
      <c r="D162" s="252"/>
      <c r="H162" s="251"/>
    </row>
    <row r="163" spans="2:8" s="40" customFormat="1">
      <c r="B163" s="249"/>
      <c r="C163" s="250"/>
      <c r="D163" s="252"/>
      <c r="H163" s="251"/>
    </row>
    <row r="164" spans="2:8" s="40" customFormat="1">
      <c r="B164" s="249"/>
      <c r="C164" s="250"/>
      <c r="D164" s="252"/>
      <c r="H164" s="251"/>
    </row>
    <row r="165" spans="2:8" s="40" customFormat="1">
      <c r="B165" s="249"/>
      <c r="C165" s="250"/>
      <c r="D165" s="252"/>
      <c r="H165" s="251"/>
    </row>
    <row r="166" spans="2:8" s="40" customFormat="1">
      <c r="B166" s="249"/>
      <c r="C166" s="250"/>
      <c r="D166" s="252"/>
      <c r="H166" s="251"/>
    </row>
    <row r="167" spans="2:8" s="40" customFormat="1">
      <c r="B167" s="249"/>
      <c r="C167" s="250"/>
      <c r="D167" s="252"/>
      <c r="H167" s="251"/>
    </row>
    <row r="168" spans="2:8" s="40" customFormat="1">
      <c r="B168" s="249"/>
      <c r="C168" s="250"/>
      <c r="D168" s="252"/>
      <c r="H168" s="251"/>
    </row>
    <row r="169" spans="2:8" s="40" customFormat="1">
      <c r="B169" s="249"/>
      <c r="C169" s="250"/>
      <c r="D169" s="252"/>
      <c r="H169" s="251"/>
    </row>
    <row r="170" spans="2:8" s="40" customFormat="1">
      <c r="B170" s="249"/>
      <c r="C170" s="250"/>
      <c r="D170" s="252"/>
      <c r="H170" s="251"/>
    </row>
    <row r="171" spans="2:8" s="40" customFormat="1">
      <c r="B171" s="249"/>
      <c r="C171" s="250"/>
      <c r="D171" s="252"/>
      <c r="H171" s="251"/>
    </row>
    <row r="172" spans="2:8" s="40" customFormat="1">
      <c r="B172" s="249"/>
      <c r="C172" s="250"/>
      <c r="D172" s="252"/>
      <c r="H172" s="251"/>
    </row>
    <row r="173" spans="2:8" s="40" customFormat="1">
      <c r="B173" s="249"/>
      <c r="C173" s="250"/>
      <c r="D173" s="252"/>
      <c r="H173" s="251"/>
    </row>
    <row r="174" spans="2:8" s="40" customFormat="1">
      <c r="B174" s="249"/>
      <c r="C174" s="250"/>
      <c r="D174" s="252"/>
      <c r="H174" s="251"/>
    </row>
    <row r="175" spans="2:8" s="40" customFormat="1">
      <c r="B175" s="249"/>
      <c r="C175" s="250"/>
      <c r="D175" s="252"/>
      <c r="H175" s="251"/>
    </row>
    <row r="176" spans="2:8" s="40" customFormat="1">
      <c r="B176" s="249"/>
      <c r="C176" s="250"/>
      <c r="D176" s="252"/>
      <c r="H176" s="251"/>
    </row>
    <row r="177" spans="2:8" s="40" customFormat="1">
      <c r="B177" s="249"/>
      <c r="C177" s="250"/>
      <c r="D177" s="252"/>
      <c r="H177" s="251"/>
    </row>
    <row r="178" spans="2:8" s="40" customFormat="1">
      <c r="B178" s="249"/>
      <c r="C178" s="250"/>
      <c r="D178" s="252"/>
      <c r="H178" s="251"/>
    </row>
    <row r="179" spans="2:8" s="40" customFormat="1">
      <c r="B179" s="249"/>
      <c r="C179" s="250"/>
      <c r="D179" s="252"/>
      <c r="H179" s="251"/>
    </row>
    <row r="180" spans="2:8" s="40" customFormat="1">
      <c r="B180" s="249"/>
      <c r="C180" s="250"/>
      <c r="D180" s="252"/>
      <c r="H180" s="251"/>
    </row>
    <row r="181" spans="2:8" s="40" customFormat="1">
      <c r="B181" s="249"/>
      <c r="C181" s="250"/>
      <c r="D181" s="252"/>
      <c r="H181" s="251"/>
    </row>
    <row r="182" spans="2:8" s="40" customFormat="1">
      <c r="B182" s="249"/>
      <c r="C182" s="250"/>
      <c r="D182" s="252"/>
      <c r="H182" s="251"/>
    </row>
    <row r="183" spans="2:8" s="40" customFormat="1">
      <c r="B183" s="249"/>
      <c r="C183" s="250"/>
      <c r="D183" s="252"/>
      <c r="H183" s="251"/>
    </row>
    <row r="184" spans="2:8" s="40" customFormat="1">
      <c r="B184" s="249"/>
      <c r="C184" s="250"/>
      <c r="D184" s="252"/>
      <c r="H184" s="251"/>
    </row>
    <row r="185" spans="2:8" s="40" customFormat="1">
      <c r="B185" s="249"/>
      <c r="C185" s="250"/>
      <c r="D185" s="252"/>
      <c r="H185" s="251"/>
    </row>
    <row r="186" spans="2:8" s="40" customFormat="1">
      <c r="B186" s="249"/>
      <c r="C186" s="250"/>
      <c r="D186" s="252"/>
      <c r="H186" s="251"/>
    </row>
    <row r="187" spans="2:8" s="40" customFormat="1">
      <c r="B187" s="249"/>
      <c r="C187" s="250"/>
      <c r="D187" s="252"/>
      <c r="H187" s="251"/>
    </row>
    <row r="188" spans="2:8" s="40" customFormat="1">
      <c r="B188" s="249"/>
      <c r="C188" s="250"/>
      <c r="D188" s="252"/>
      <c r="H188" s="251"/>
    </row>
    <row r="189" spans="2:8" s="40" customFormat="1">
      <c r="B189" s="249"/>
      <c r="C189" s="250"/>
      <c r="D189" s="252"/>
      <c r="H189" s="251"/>
    </row>
    <row r="190" spans="2:8" s="40" customFormat="1">
      <c r="B190" s="249"/>
      <c r="C190" s="250"/>
      <c r="D190" s="252"/>
      <c r="H190" s="251"/>
    </row>
    <row r="191" spans="2:8" s="40" customFormat="1">
      <c r="B191" s="249"/>
      <c r="C191" s="250"/>
      <c r="D191" s="252"/>
      <c r="H191" s="251"/>
    </row>
    <row r="192" spans="2:8" s="40" customFormat="1">
      <c r="B192" s="249"/>
      <c r="C192" s="250"/>
      <c r="D192" s="252"/>
      <c r="H192" s="251"/>
    </row>
    <row r="193" spans="1:8" s="40" customFormat="1">
      <c r="B193" s="249"/>
      <c r="C193" s="250"/>
      <c r="D193" s="252"/>
      <c r="H193" s="251"/>
    </row>
    <row r="194" spans="1:8" s="40" customFormat="1">
      <c r="B194" s="249"/>
      <c r="C194" s="250"/>
      <c r="D194" s="252"/>
      <c r="H194" s="251"/>
    </row>
    <row r="195" spans="1:8" s="40" customFormat="1">
      <c r="B195" s="249"/>
      <c r="C195" s="250"/>
      <c r="D195" s="252"/>
      <c r="H195" s="251"/>
    </row>
    <row r="196" spans="1:8" s="40" customFormat="1">
      <c r="B196" s="249"/>
      <c r="C196" s="250"/>
      <c r="D196" s="252"/>
      <c r="H196" s="251"/>
    </row>
    <row r="197" spans="1:8" s="40" customFormat="1">
      <c r="B197" s="249"/>
      <c r="C197" s="250"/>
      <c r="D197" s="252"/>
      <c r="H197" s="251"/>
    </row>
    <row r="198" spans="1:8" s="40" customFormat="1">
      <c r="B198" s="249"/>
      <c r="C198" s="250"/>
      <c r="D198" s="252"/>
      <c r="H198" s="251"/>
    </row>
    <row r="199" spans="1:8" s="40" customFormat="1">
      <c r="B199" s="249"/>
      <c r="C199" s="250"/>
      <c r="D199" s="252"/>
      <c r="H199" s="251"/>
    </row>
    <row r="200" spans="1:8" s="40" customFormat="1">
      <c r="B200" s="249"/>
      <c r="C200" s="250"/>
      <c r="D200" s="252"/>
      <c r="H200" s="251"/>
    </row>
    <row r="201" spans="1:8" s="40" customFormat="1">
      <c r="B201" s="249"/>
      <c r="C201" s="250"/>
      <c r="D201" s="252"/>
      <c r="H201" s="251"/>
    </row>
    <row r="202" spans="1:8" s="40" customFormat="1">
      <c r="B202" s="249"/>
      <c r="C202" s="250"/>
      <c r="D202" s="252"/>
      <c r="H202" s="251"/>
    </row>
    <row r="203" spans="1:8">
      <c r="A203" s="38"/>
      <c r="C203" s="63"/>
      <c r="D203" s="104"/>
      <c r="E203" s="38"/>
      <c r="F203" s="38"/>
      <c r="H203" s="203"/>
    </row>
    <row r="204" spans="1:8">
      <c r="A204" s="38"/>
      <c r="C204" s="63"/>
      <c r="D204" s="104"/>
      <c r="E204" s="38"/>
      <c r="F204" s="38"/>
      <c r="H204" s="203"/>
    </row>
    <row r="205" spans="1:8">
      <c r="A205" s="38"/>
      <c r="C205" s="63"/>
      <c r="D205" s="104"/>
      <c r="E205" s="38"/>
      <c r="F205" s="38"/>
      <c r="H205" s="203"/>
    </row>
    <row r="206" spans="1:8">
      <c r="A206" s="38"/>
      <c r="C206" s="63"/>
      <c r="D206" s="104"/>
      <c r="E206" s="38"/>
      <c r="F206" s="38"/>
      <c r="H206" s="203"/>
    </row>
    <row r="207" spans="1:8">
      <c r="A207" s="38"/>
      <c r="C207" s="63"/>
      <c r="D207" s="104"/>
      <c r="E207" s="38"/>
      <c r="F207" s="38"/>
      <c r="H207" s="203"/>
    </row>
    <row r="208" spans="1:8">
      <c r="A208" s="38"/>
      <c r="C208" s="63"/>
      <c r="D208" s="104"/>
      <c r="E208" s="38"/>
      <c r="F208" s="38"/>
      <c r="H208" s="203"/>
    </row>
    <row r="209" spans="1:8">
      <c r="A209" s="38"/>
      <c r="C209" s="63"/>
      <c r="D209" s="104"/>
      <c r="E209" s="38"/>
      <c r="F209" s="38"/>
      <c r="H209" s="203"/>
    </row>
    <row r="210" spans="1:8">
      <c r="A210" s="38"/>
      <c r="C210" s="63"/>
      <c r="D210" s="104"/>
      <c r="E210" s="38"/>
      <c r="F210" s="38"/>
      <c r="H210" s="203"/>
    </row>
    <row r="211" spans="1:8">
      <c r="A211" s="38"/>
      <c r="C211" s="63"/>
      <c r="D211" s="104"/>
      <c r="E211" s="38"/>
      <c r="F211" s="38"/>
      <c r="H211" s="203"/>
    </row>
    <row r="212" spans="1:8">
      <c r="A212" s="38"/>
      <c r="C212" s="63"/>
      <c r="D212" s="104"/>
      <c r="E212" s="38"/>
      <c r="F212" s="38"/>
      <c r="H212" s="203"/>
    </row>
    <row r="213" spans="1:8">
      <c r="A213" s="38"/>
      <c r="C213" s="63"/>
      <c r="D213" s="104"/>
      <c r="E213" s="38"/>
      <c r="F213" s="38"/>
      <c r="H213" s="203"/>
    </row>
    <row r="214" spans="1:8">
      <c r="A214" s="38"/>
      <c r="C214" s="63"/>
      <c r="D214" s="104"/>
      <c r="E214" s="38"/>
      <c r="F214" s="38"/>
      <c r="H214" s="203"/>
    </row>
    <row r="215" spans="1:8">
      <c r="A215" s="38"/>
      <c r="C215" s="63"/>
      <c r="D215" s="104"/>
      <c r="E215" s="38"/>
      <c r="F215" s="38"/>
      <c r="H215" s="203"/>
    </row>
    <row r="216" spans="1:8">
      <c r="A216" s="38"/>
      <c r="C216" s="63"/>
      <c r="D216" s="104"/>
      <c r="E216" s="38"/>
      <c r="F216" s="38"/>
      <c r="H216" s="203"/>
    </row>
    <row r="217" spans="1:8">
      <c r="A217" s="38"/>
      <c r="C217" s="63"/>
      <c r="D217" s="104"/>
      <c r="E217" s="38"/>
      <c r="F217" s="38"/>
      <c r="H217" s="203"/>
    </row>
  </sheetData>
  <autoFilter ref="B1:B217"/>
  <mergeCells count="11">
    <mergeCell ref="H4:H6"/>
    <mergeCell ref="A1:G1"/>
    <mergeCell ref="A2:G2"/>
    <mergeCell ref="A3:G3"/>
    <mergeCell ref="A4:A6"/>
    <mergeCell ref="B4:B6"/>
    <mergeCell ref="C4:C6"/>
    <mergeCell ref="D4:D6"/>
    <mergeCell ref="E4:E6"/>
    <mergeCell ref="F4:F6"/>
    <mergeCell ref="G4:G6"/>
  </mergeCells>
  <pageMargins left="0.15748031496062992" right="0.23622047244094491" top="0.35433070866141736" bottom="0.59055118110236227" header="0.31496062992125984" footer="0.31496062992125984"/>
  <pageSetup paperSize="9" fitToWidth="2" fitToHeight="47" orientation="landscape" useFirstPageNumber="1" r:id="rId1"/>
  <headerFooter alignWithMargins="0">
    <oddFooter>&amp;Cหน้าที่ &amp;P จาก &amp;N&amp;R&amp;10กลุ่มจังหวัดภาคตะวันออก/จังหวัดจันทบุรี</oddFooter>
  </headerFooter>
</worksheet>
</file>

<file path=xl/worksheets/sheet7.xml><?xml version="1.0" encoding="utf-8"?>
<worksheet xmlns="http://schemas.openxmlformats.org/spreadsheetml/2006/main" xmlns:r="http://schemas.openxmlformats.org/officeDocument/2006/relationships">
  <dimension ref="A2:X106"/>
  <sheetViews>
    <sheetView topLeftCell="P1048576" workbookViewId="0">
      <selection activeCell="P1" sqref="A1:XFD1048576"/>
    </sheetView>
  </sheetViews>
  <sheetFormatPr defaultRowHeight="14.25" zeroHeight="1"/>
  <cols>
    <col min="1" max="1" width="16" customWidth="1"/>
    <col min="2" max="2" width="15.25" customWidth="1"/>
    <col min="3" max="3" width="17.25" customWidth="1"/>
    <col min="4" max="4" width="22.875" customWidth="1"/>
    <col min="5" max="5" width="23.625" customWidth="1"/>
    <col min="6" max="6" width="15" customWidth="1"/>
    <col min="8" max="8" width="12.875" customWidth="1"/>
    <col min="10" max="10" width="13.625" customWidth="1"/>
    <col min="12" max="12" width="14" customWidth="1"/>
    <col min="13" max="13" width="12.5" customWidth="1"/>
    <col min="14" max="14" width="19.75" customWidth="1"/>
    <col min="15" max="15" width="21.625" customWidth="1"/>
    <col min="16" max="16" width="21.375" customWidth="1"/>
    <col min="18" max="18" width="12.5" customWidth="1"/>
    <col min="19" max="19" width="12.125" customWidth="1"/>
    <col min="20" max="20" width="13.5" customWidth="1"/>
    <col min="21" max="21" width="12.375" customWidth="1"/>
    <col min="22" max="22" width="13.75" customWidth="1"/>
    <col min="23" max="23" width="17.75" customWidth="1"/>
    <col min="24" max="24" width="16.75" customWidth="1"/>
  </cols>
  <sheetData>
    <row r="2" spans="2:24" hidden="1">
      <c r="R2" s="434"/>
      <c r="S2" s="434"/>
      <c r="T2" s="434"/>
      <c r="U2" s="434"/>
    </row>
    <row r="3" spans="2:24" hidden="1">
      <c r="B3" s="65"/>
      <c r="D3" s="78"/>
      <c r="F3" s="81"/>
      <c r="H3" s="84"/>
      <c r="J3" s="65"/>
      <c r="L3" s="65"/>
      <c r="N3" s="151"/>
      <c r="O3" s="166"/>
      <c r="P3" s="215"/>
      <c r="R3" s="86"/>
      <c r="S3" s="86"/>
      <c r="T3" s="41"/>
      <c r="U3" s="55"/>
      <c r="V3" s="158"/>
      <c r="W3" s="158"/>
      <c r="X3" s="152"/>
    </row>
    <row r="4" spans="2:24" hidden="1">
      <c r="B4" s="55"/>
      <c r="D4" s="78"/>
      <c r="F4" s="81"/>
      <c r="H4" s="85"/>
      <c r="J4" s="55"/>
      <c r="L4" s="55"/>
      <c r="N4" s="153"/>
      <c r="O4" s="165"/>
      <c r="P4" s="215"/>
      <c r="R4" s="78"/>
      <c r="S4" s="78"/>
      <c r="T4" s="41"/>
      <c r="U4" s="55"/>
      <c r="V4" s="163"/>
      <c r="W4" s="163"/>
      <c r="X4" s="152"/>
    </row>
    <row r="5" spans="2:24" hidden="1">
      <c r="B5" s="55"/>
      <c r="D5" s="78"/>
      <c r="F5" s="81"/>
      <c r="H5" s="150"/>
      <c r="J5" s="55"/>
      <c r="L5" s="55"/>
      <c r="N5" s="153"/>
      <c r="O5" s="162"/>
      <c r="P5" s="41"/>
      <c r="R5" s="111"/>
      <c r="S5" s="121"/>
      <c r="T5" s="121"/>
      <c r="U5" s="112"/>
      <c r="V5" s="163"/>
      <c r="W5" s="163"/>
      <c r="X5" s="152"/>
    </row>
    <row r="6" spans="2:24" hidden="1">
      <c r="B6" s="55"/>
      <c r="D6" s="78"/>
      <c r="F6" s="81"/>
      <c r="J6" s="55"/>
      <c r="L6" s="55"/>
      <c r="N6" s="154"/>
      <c r="O6" s="167"/>
      <c r="P6" s="41"/>
      <c r="R6" s="107"/>
      <c r="S6" s="122"/>
      <c r="T6" s="122"/>
      <c r="U6" s="108"/>
      <c r="V6" s="178"/>
      <c r="W6" s="163"/>
      <c r="X6" s="152"/>
    </row>
    <row r="7" spans="2:24" hidden="1">
      <c r="B7" s="55"/>
      <c r="D7" s="78"/>
      <c r="F7" s="81"/>
      <c r="J7" s="55"/>
      <c r="L7" s="94"/>
      <c r="N7" s="41"/>
      <c r="O7" s="152"/>
      <c r="P7" s="216"/>
      <c r="R7" s="81"/>
      <c r="S7" s="94"/>
      <c r="T7" s="41"/>
      <c r="U7" s="81"/>
      <c r="V7" s="152"/>
      <c r="W7" s="152"/>
      <c r="X7" s="152"/>
    </row>
    <row r="8" spans="2:24" hidden="1">
      <c r="B8" s="55"/>
      <c r="D8" s="78"/>
      <c r="F8" s="81"/>
      <c r="J8" s="55"/>
      <c r="L8" s="55"/>
      <c r="N8" s="41"/>
      <c r="P8" s="217"/>
      <c r="R8" s="81"/>
      <c r="S8" s="81"/>
      <c r="T8" s="41"/>
      <c r="U8" s="55"/>
    </row>
    <row r="9" spans="2:24" hidden="1">
      <c r="B9" s="55"/>
      <c r="D9" s="78"/>
      <c r="F9" s="81"/>
      <c r="J9" s="55"/>
      <c r="L9" s="95"/>
      <c r="N9" s="41"/>
      <c r="P9" s="216"/>
      <c r="R9" s="81"/>
      <c r="S9" s="81"/>
      <c r="T9" s="41"/>
      <c r="U9" s="55"/>
    </row>
    <row r="10" spans="2:24" hidden="1">
      <c r="B10" s="55"/>
      <c r="D10" s="78"/>
      <c r="F10" s="81"/>
      <c r="J10" s="55"/>
      <c r="L10" s="55"/>
      <c r="N10" s="41"/>
      <c r="P10" s="217"/>
      <c r="R10" s="81"/>
      <c r="S10" s="81"/>
      <c r="T10" s="41"/>
      <c r="U10" s="55"/>
    </row>
    <row r="11" spans="2:24" hidden="1">
      <c r="B11" s="55"/>
      <c r="D11" s="78"/>
      <c r="F11" s="81"/>
      <c r="J11" s="55"/>
      <c r="L11" s="95"/>
      <c r="N11" s="41"/>
      <c r="P11" s="55"/>
      <c r="R11" s="81"/>
      <c r="S11" s="94"/>
      <c r="T11" s="41"/>
      <c r="U11" s="81"/>
    </row>
    <row r="12" spans="2:24" hidden="1">
      <c r="B12" s="55"/>
      <c r="D12" s="78"/>
      <c r="F12" s="81"/>
      <c r="J12" s="55"/>
      <c r="L12" s="95"/>
      <c r="N12" s="41"/>
      <c r="P12" s="55"/>
      <c r="R12" s="81"/>
      <c r="S12" s="81"/>
      <c r="T12" s="41"/>
      <c r="U12" s="55"/>
    </row>
    <row r="13" spans="2:24" hidden="1">
      <c r="B13" s="55"/>
      <c r="D13" s="78"/>
      <c r="F13" s="82"/>
      <c r="J13" s="55"/>
      <c r="L13" s="55"/>
      <c r="N13" s="41"/>
      <c r="P13" s="57"/>
      <c r="R13" s="81"/>
      <c r="S13" s="94"/>
      <c r="T13" s="41"/>
      <c r="U13" s="81"/>
    </row>
    <row r="14" spans="2:24" hidden="1">
      <c r="B14" s="55"/>
      <c r="D14" s="78"/>
      <c r="F14" s="83"/>
      <c r="J14" s="55"/>
      <c r="L14" s="55"/>
      <c r="N14" s="41"/>
      <c r="P14" s="57"/>
      <c r="R14" s="81"/>
      <c r="S14" s="81"/>
      <c r="T14" s="41"/>
      <c r="U14" s="55"/>
    </row>
    <row r="15" spans="2:24" hidden="1">
      <c r="B15" s="55"/>
      <c r="D15" s="78"/>
      <c r="F15" s="83"/>
      <c r="J15" s="55"/>
      <c r="L15" s="55"/>
      <c r="N15" s="41"/>
      <c r="P15" s="57"/>
      <c r="R15" s="81"/>
      <c r="S15" s="94"/>
      <c r="T15" s="41"/>
      <c r="U15" s="81"/>
    </row>
    <row r="16" spans="2:24" hidden="1">
      <c r="B16" s="55"/>
      <c r="D16" s="78"/>
      <c r="F16" s="152"/>
      <c r="J16" s="55"/>
      <c r="L16" s="55"/>
      <c r="N16" s="41"/>
      <c r="P16" s="57"/>
      <c r="R16" s="81"/>
      <c r="S16" s="81"/>
      <c r="T16" s="41"/>
      <c r="U16" s="55"/>
    </row>
    <row r="17" spans="1:22" hidden="1">
      <c r="B17" s="55"/>
      <c r="D17" s="78"/>
      <c r="J17" s="55"/>
      <c r="L17" s="55"/>
      <c r="N17" s="41"/>
      <c r="P17" s="55"/>
      <c r="R17" s="81"/>
      <c r="S17" s="81"/>
      <c r="T17" s="41"/>
      <c r="U17" s="55"/>
    </row>
    <row r="18" spans="1:22" hidden="1">
      <c r="B18" s="150"/>
      <c r="D18" s="78"/>
      <c r="J18" s="55"/>
      <c r="L18" s="96"/>
      <c r="N18" s="45"/>
      <c r="P18" s="44"/>
      <c r="R18" s="81"/>
      <c r="S18" s="81"/>
      <c r="T18" s="41"/>
      <c r="U18" s="55"/>
    </row>
    <row r="19" spans="1:22" hidden="1">
      <c r="D19" s="152"/>
      <c r="J19" s="78"/>
      <c r="L19" s="96"/>
      <c r="N19" s="45"/>
      <c r="P19" s="78"/>
      <c r="R19" s="81"/>
      <c r="S19" s="81"/>
      <c r="T19" s="41"/>
      <c r="U19" s="55"/>
    </row>
    <row r="20" spans="1:22" hidden="1">
      <c r="J20" s="78"/>
      <c r="L20" s="96"/>
      <c r="N20" s="45"/>
      <c r="P20" s="78"/>
      <c r="R20" s="81"/>
      <c r="S20" s="81"/>
      <c r="T20" s="41"/>
      <c r="U20" s="55"/>
    </row>
    <row r="21" spans="1:22" hidden="1">
      <c r="A21" s="434"/>
      <c r="B21" s="434"/>
      <c r="C21" s="434"/>
      <c r="D21" s="434"/>
      <c r="J21" s="78"/>
      <c r="L21" s="78"/>
      <c r="N21" s="45"/>
      <c r="P21" s="44"/>
      <c r="R21" s="81"/>
      <c r="S21" s="81"/>
      <c r="T21" s="41"/>
      <c r="U21" s="55"/>
    </row>
    <row r="22" spans="1:22" hidden="1">
      <c r="A22" s="86"/>
      <c r="B22" s="86"/>
      <c r="C22" s="41"/>
      <c r="D22" s="55"/>
      <c r="J22" s="78"/>
      <c r="L22" s="96"/>
      <c r="N22" s="45"/>
      <c r="P22" s="78"/>
      <c r="R22" s="81"/>
      <c r="S22" s="81"/>
      <c r="T22" s="41"/>
      <c r="U22" s="55"/>
    </row>
    <row r="23" spans="1:22" hidden="1">
      <c r="A23" s="78"/>
      <c r="B23" s="78"/>
      <c r="C23" s="41"/>
      <c r="D23" s="55"/>
      <c r="J23" s="115"/>
      <c r="L23" s="97"/>
      <c r="N23" s="60"/>
      <c r="P23" s="50"/>
      <c r="R23" s="81"/>
      <c r="S23" s="81"/>
      <c r="T23" s="41"/>
      <c r="U23" s="55"/>
    </row>
    <row r="24" spans="1:22" hidden="1">
      <c r="A24" s="111"/>
      <c r="B24" s="121"/>
      <c r="C24" s="121"/>
      <c r="D24" s="112"/>
      <c r="J24" s="81"/>
      <c r="L24" s="81"/>
      <c r="N24" s="45"/>
      <c r="P24" s="50"/>
      <c r="R24" s="81"/>
      <c r="S24" s="81"/>
      <c r="T24" s="41"/>
      <c r="U24" s="55"/>
    </row>
    <row r="25" spans="1:22" hidden="1">
      <c r="A25" s="107"/>
      <c r="B25" s="122"/>
      <c r="C25" s="122"/>
      <c r="D25" s="108"/>
      <c r="J25" s="81"/>
      <c r="L25" s="97"/>
      <c r="N25" s="45"/>
      <c r="P25" s="50"/>
      <c r="R25" s="81"/>
      <c r="S25" s="81"/>
      <c r="T25" s="41"/>
      <c r="U25" s="55"/>
    </row>
    <row r="26" spans="1:22" hidden="1">
      <c r="A26" s="81"/>
      <c r="B26" s="94"/>
      <c r="C26" s="41"/>
      <c r="D26" s="81"/>
      <c r="J26" s="81"/>
      <c r="L26" s="81"/>
      <c r="N26" s="45"/>
      <c r="P26" s="50"/>
      <c r="R26" s="87"/>
      <c r="S26" s="94"/>
      <c r="T26" s="41"/>
      <c r="U26" s="87"/>
    </row>
    <row r="27" spans="1:22" hidden="1">
      <c r="A27" s="81"/>
      <c r="B27" s="81"/>
      <c r="C27" s="41"/>
      <c r="D27" s="55"/>
      <c r="J27" s="81"/>
      <c r="L27" s="81"/>
      <c r="N27" s="45"/>
      <c r="P27" s="50"/>
      <c r="R27" s="134"/>
      <c r="S27" s="121"/>
      <c r="T27" s="135"/>
      <c r="U27" s="112"/>
    </row>
    <row r="28" spans="1:22" hidden="1">
      <c r="A28" s="81"/>
      <c r="B28" s="81"/>
      <c r="C28" s="41"/>
      <c r="D28" s="55"/>
      <c r="J28" s="81"/>
      <c r="L28" s="97"/>
      <c r="N28" s="45"/>
      <c r="P28" s="81"/>
      <c r="R28" s="131"/>
      <c r="S28" s="122"/>
      <c r="T28" s="132"/>
      <c r="U28" s="108"/>
    </row>
    <row r="29" spans="1:22" hidden="1">
      <c r="A29" s="81"/>
      <c r="B29" s="81"/>
      <c r="C29" s="41"/>
      <c r="D29" s="55"/>
      <c r="J29" s="81"/>
      <c r="L29" s="97"/>
      <c r="N29" s="45"/>
      <c r="P29" s="81"/>
      <c r="R29" s="155"/>
      <c r="S29" s="155"/>
      <c r="T29" s="156"/>
      <c r="U29" s="157"/>
      <c r="V29" s="152"/>
    </row>
    <row r="30" spans="1:22" hidden="1">
      <c r="A30" s="81"/>
      <c r="B30" s="94"/>
      <c r="C30" s="41"/>
      <c r="D30" s="81"/>
      <c r="J30" s="81"/>
      <c r="L30" s="97"/>
      <c r="N30" s="45"/>
      <c r="P30" s="81"/>
      <c r="R30" s="78"/>
      <c r="S30" s="49"/>
      <c r="T30" s="49"/>
      <c r="U30" s="78"/>
    </row>
    <row r="31" spans="1:22" hidden="1">
      <c r="A31" s="81"/>
      <c r="B31" s="81"/>
      <c r="C31" s="41"/>
      <c r="D31" s="55"/>
      <c r="J31" s="81"/>
      <c r="L31" s="81"/>
      <c r="N31" s="45"/>
      <c r="P31" s="50"/>
      <c r="R31" s="78"/>
      <c r="S31" s="78"/>
      <c r="T31" s="45"/>
      <c r="U31" s="50"/>
    </row>
    <row r="32" spans="1:22" hidden="1">
      <c r="A32" s="81"/>
      <c r="B32" s="94"/>
      <c r="C32" s="41"/>
      <c r="D32" s="81"/>
      <c r="J32" s="81"/>
      <c r="L32" s="97"/>
      <c r="N32" s="45"/>
      <c r="P32" s="50"/>
      <c r="R32" s="78"/>
      <c r="S32" s="97"/>
      <c r="T32" s="45"/>
      <c r="U32" s="50"/>
    </row>
    <row r="33" spans="1:22" hidden="1">
      <c r="A33" s="81"/>
      <c r="B33" s="81"/>
      <c r="C33" s="41"/>
      <c r="D33" s="55"/>
      <c r="J33" s="81"/>
      <c r="L33" s="97"/>
      <c r="N33" s="45"/>
      <c r="P33" s="81"/>
      <c r="R33" s="85"/>
      <c r="S33" s="85"/>
      <c r="T33" s="45"/>
      <c r="U33" s="50"/>
    </row>
    <row r="34" spans="1:22" hidden="1">
      <c r="A34" s="81"/>
      <c r="B34" s="94"/>
      <c r="C34" s="41"/>
      <c r="D34" s="81"/>
      <c r="J34" s="82"/>
      <c r="L34" s="97"/>
      <c r="N34" s="45"/>
      <c r="P34" s="82"/>
      <c r="R34" s="78"/>
      <c r="S34" s="97"/>
      <c r="T34" s="45"/>
      <c r="U34" s="78"/>
    </row>
    <row r="35" spans="1:22" hidden="1">
      <c r="A35" s="81"/>
      <c r="B35" s="81"/>
      <c r="C35" s="41"/>
      <c r="D35" s="55"/>
      <c r="J35" s="83"/>
      <c r="L35" s="83"/>
      <c r="N35" s="45"/>
      <c r="P35" s="50"/>
      <c r="R35" s="78"/>
      <c r="S35" s="97"/>
      <c r="T35" s="45"/>
      <c r="U35" s="78"/>
    </row>
    <row r="36" spans="1:22" hidden="1">
      <c r="A36" s="81"/>
      <c r="B36" s="81"/>
      <c r="C36" s="41"/>
      <c r="D36" s="55"/>
      <c r="J36" s="83"/>
      <c r="L36" s="83"/>
      <c r="N36" s="45"/>
      <c r="P36" s="50"/>
      <c r="R36" s="78"/>
      <c r="S36" s="97"/>
      <c r="T36" s="45"/>
      <c r="U36" s="78"/>
    </row>
    <row r="37" spans="1:22" hidden="1">
      <c r="A37" s="81"/>
      <c r="B37" s="81"/>
      <c r="C37" s="41"/>
      <c r="D37" s="55"/>
      <c r="J37" s="61"/>
      <c r="L37" s="97"/>
      <c r="N37" s="45"/>
      <c r="P37" s="50"/>
      <c r="R37" s="85"/>
      <c r="S37" s="97"/>
      <c r="T37" s="45"/>
      <c r="U37" s="85"/>
    </row>
    <row r="38" spans="1:22" hidden="1">
      <c r="A38" s="81"/>
      <c r="B38" s="81"/>
      <c r="C38" s="41"/>
      <c r="D38" s="55"/>
      <c r="J38" s="84"/>
      <c r="L38" s="84"/>
      <c r="N38" s="45"/>
      <c r="P38" s="50"/>
      <c r="R38" s="78"/>
      <c r="S38" s="78"/>
      <c r="T38" s="45"/>
      <c r="U38" s="50"/>
    </row>
    <row r="39" spans="1:22" hidden="1">
      <c r="A39" s="81"/>
      <c r="B39" s="81"/>
      <c r="C39" s="41"/>
      <c r="D39" s="55"/>
      <c r="J39" s="85"/>
      <c r="L39" s="97"/>
      <c r="N39" s="45"/>
      <c r="P39" s="85"/>
      <c r="R39" s="78"/>
      <c r="S39" s="97"/>
      <c r="T39" s="45"/>
      <c r="U39" s="78"/>
    </row>
    <row r="40" spans="1:22" hidden="1">
      <c r="A40" s="81"/>
      <c r="B40" s="81"/>
      <c r="C40" s="41"/>
      <c r="D40" s="55"/>
      <c r="J40" s="150"/>
      <c r="L40" s="150"/>
      <c r="N40" s="152"/>
      <c r="P40" s="152"/>
      <c r="R40" s="435"/>
      <c r="S40" s="436"/>
      <c r="T40" s="436"/>
      <c r="U40" s="437"/>
    </row>
    <row r="41" spans="1:22" hidden="1">
      <c r="A41" s="81"/>
      <c r="B41" s="81"/>
      <c r="C41" s="41"/>
      <c r="D41" s="55"/>
      <c r="R41" s="78"/>
      <c r="S41" s="78"/>
      <c r="T41" s="45"/>
      <c r="U41" s="88"/>
    </row>
    <row r="42" spans="1:22" hidden="1">
      <c r="A42" s="81"/>
      <c r="B42" s="81"/>
      <c r="C42" s="41"/>
      <c r="D42" s="55"/>
      <c r="R42" s="78"/>
      <c r="S42" s="49"/>
      <c r="T42" s="49"/>
      <c r="U42" s="78"/>
    </row>
    <row r="43" spans="1:22" hidden="1">
      <c r="A43" s="81"/>
      <c r="B43" s="81"/>
      <c r="C43" s="41"/>
      <c r="D43" s="55"/>
      <c r="L43" s="438"/>
      <c r="M43" s="438"/>
      <c r="N43" s="438"/>
      <c r="O43" s="438"/>
      <c r="R43" s="152"/>
      <c r="S43" s="152"/>
      <c r="T43" s="152"/>
      <c r="V43" s="152"/>
    </row>
    <row r="44" spans="1:22" hidden="1">
      <c r="A44" s="81"/>
      <c r="B44" s="81"/>
      <c r="C44" s="41"/>
      <c r="D44" s="55"/>
      <c r="L44" s="78"/>
      <c r="M44" s="78"/>
      <c r="N44" s="45"/>
      <c r="O44" s="50"/>
    </row>
    <row r="45" spans="1:22" hidden="1">
      <c r="A45" s="87"/>
      <c r="B45" s="94"/>
      <c r="C45" s="41"/>
      <c r="D45" s="87"/>
      <c r="L45" s="78"/>
      <c r="M45" s="97"/>
      <c r="N45" s="45"/>
      <c r="O45" s="50"/>
    </row>
    <row r="46" spans="1:22" hidden="1">
      <c r="A46" s="134"/>
      <c r="B46" s="121"/>
      <c r="C46" s="135"/>
      <c r="D46" s="112"/>
      <c r="L46" s="159"/>
      <c r="M46" s="85"/>
      <c r="N46" s="45"/>
      <c r="O46" s="50"/>
    </row>
    <row r="47" spans="1:22" hidden="1">
      <c r="A47" s="131"/>
      <c r="B47" s="122"/>
      <c r="C47" s="132"/>
      <c r="D47" s="108"/>
      <c r="L47" s="78"/>
      <c r="M47" s="97"/>
      <c r="N47" s="45"/>
      <c r="O47" s="78"/>
    </row>
    <row r="48" spans="1:22" hidden="1">
      <c r="A48" s="78"/>
      <c r="B48" s="78"/>
      <c r="C48" s="45"/>
      <c r="D48" s="88"/>
      <c r="L48" s="78"/>
      <c r="M48" s="97"/>
      <c r="N48" s="45"/>
      <c r="O48" s="78"/>
    </row>
    <row r="49" spans="1:22" hidden="1">
      <c r="A49" s="78"/>
      <c r="B49" s="49"/>
      <c r="C49" s="49"/>
      <c r="D49" s="78"/>
      <c r="L49" s="78"/>
      <c r="M49" s="97"/>
      <c r="N49" s="45"/>
      <c r="O49" s="78"/>
    </row>
    <row r="50" spans="1:22" hidden="1">
      <c r="A50" s="78"/>
      <c r="B50" s="78"/>
      <c r="C50" s="45"/>
      <c r="D50" s="50"/>
      <c r="L50" s="159"/>
      <c r="M50" s="97"/>
      <c r="N50" s="45"/>
      <c r="O50" s="85"/>
    </row>
    <row r="51" spans="1:22" hidden="1">
      <c r="A51" s="78"/>
      <c r="B51" s="97"/>
      <c r="C51" s="45"/>
      <c r="D51" s="50"/>
      <c r="L51" s="78"/>
      <c r="M51" s="78"/>
      <c r="N51" s="45"/>
      <c r="O51" s="50"/>
    </row>
    <row r="52" spans="1:22" hidden="1">
      <c r="A52" s="85"/>
      <c r="B52" s="85"/>
      <c r="C52" s="45"/>
      <c r="D52" s="50"/>
      <c r="L52" s="78"/>
      <c r="M52" s="97"/>
      <c r="N52" s="45"/>
      <c r="O52" s="78"/>
    </row>
    <row r="53" spans="1:22" hidden="1">
      <c r="A53" s="78"/>
      <c r="B53" s="97"/>
      <c r="C53" s="45"/>
      <c r="D53" s="78"/>
      <c r="L53" s="78"/>
      <c r="M53" s="78"/>
      <c r="N53" s="45"/>
      <c r="O53" s="50"/>
    </row>
    <row r="54" spans="1:22" hidden="1">
      <c r="A54" s="78"/>
      <c r="B54" s="97"/>
      <c r="C54" s="45"/>
      <c r="D54" s="78"/>
      <c r="L54" s="78"/>
      <c r="M54" s="97"/>
      <c r="N54" s="45"/>
      <c r="O54" s="78"/>
    </row>
    <row r="55" spans="1:22" hidden="1">
      <c r="A55" s="78"/>
      <c r="B55" s="97"/>
      <c r="C55" s="45"/>
      <c r="D55" s="78"/>
      <c r="L55" s="78"/>
      <c r="M55" s="78"/>
      <c r="N55" s="45"/>
      <c r="O55" s="50"/>
    </row>
    <row r="56" spans="1:22" hidden="1">
      <c r="A56" s="85"/>
      <c r="B56" s="97"/>
      <c r="C56" s="45"/>
      <c r="D56" s="85"/>
      <c r="L56" s="78"/>
      <c r="M56" s="97"/>
      <c r="N56" s="45"/>
      <c r="O56" s="78"/>
    </row>
    <row r="57" spans="1:22" hidden="1">
      <c r="A57" s="78"/>
      <c r="B57" s="78"/>
      <c r="C57" s="45"/>
      <c r="D57" s="50"/>
      <c r="L57" s="78"/>
      <c r="M57" s="97"/>
      <c r="N57" s="45"/>
      <c r="O57" s="78"/>
      <c r="R57" s="438"/>
      <c r="S57" s="438"/>
      <c r="T57" s="438"/>
      <c r="U57" s="438"/>
    </row>
    <row r="58" spans="1:22" hidden="1">
      <c r="A58" s="78"/>
      <c r="B58" s="97"/>
      <c r="C58" s="45"/>
      <c r="D58" s="78"/>
      <c r="L58" s="160"/>
      <c r="M58" s="98"/>
      <c r="N58" s="45"/>
      <c r="O58" s="85"/>
      <c r="R58" s="78"/>
      <c r="S58" s="78"/>
      <c r="T58" s="45"/>
      <c r="U58" s="50"/>
      <c r="V58" s="152"/>
    </row>
    <row r="59" spans="1:22" hidden="1">
      <c r="A59" s="78"/>
      <c r="B59" s="78"/>
      <c r="C59" s="45"/>
      <c r="D59" s="50"/>
      <c r="L59" s="164"/>
      <c r="M59" s="164"/>
      <c r="N59" s="164"/>
      <c r="O59" s="164"/>
      <c r="P59" s="164"/>
      <c r="R59" s="85"/>
      <c r="S59" s="97"/>
      <c r="T59" s="45"/>
      <c r="U59" s="85"/>
    </row>
    <row r="60" spans="1:22" hidden="1">
      <c r="A60" s="78"/>
      <c r="B60" s="97"/>
      <c r="C60" s="45"/>
      <c r="D60" s="78"/>
      <c r="R60" s="78"/>
      <c r="S60" s="78"/>
      <c r="T60" s="45"/>
      <c r="U60" s="50"/>
    </row>
    <row r="61" spans="1:22" hidden="1">
      <c r="A61" s="78"/>
      <c r="B61" s="78"/>
      <c r="C61" s="45"/>
      <c r="D61" s="50"/>
      <c r="R61" s="78"/>
      <c r="S61" s="78"/>
      <c r="T61" s="45"/>
      <c r="U61" s="50"/>
    </row>
    <row r="62" spans="1:22" hidden="1">
      <c r="A62" s="78"/>
      <c r="B62" s="97"/>
      <c r="C62" s="45"/>
      <c r="D62" s="78"/>
      <c r="R62" s="78"/>
      <c r="S62" s="78"/>
      <c r="T62" s="45"/>
      <c r="U62" s="50"/>
    </row>
    <row r="63" spans="1:22" hidden="1">
      <c r="A63" s="78"/>
      <c r="B63" s="97"/>
      <c r="C63" s="45"/>
      <c r="D63" s="78"/>
      <c r="R63" s="78"/>
      <c r="S63" s="97"/>
      <c r="T63" s="45"/>
      <c r="U63" s="78"/>
    </row>
    <row r="64" spans="1:22" hidden="1">
      <c r="A64" s="78"/>
      <c r="B64" s="78"/>
      <c r="C64" s="45"/>
      <c r="D64" s="50"/>
      <c r="R64" s="78"/>
      <c r="S64" s="97"/>
      <c r="T64" s="45"/>
      <c r="U64" s="78"/>
    </row>
    <row r="65" spans="1:21" hidden="1">
      <c r="A65" s="85"/>
      <c r="B65" s="97"/>
      <c r="C65" s="45"/>
      <c r="D65" s="85"/>
      <c r="R65" s="85"/>
      <c r="S65" s="97"/>
      <c r="T65" s="45"/>
      <c r="U65" s="85"/>
    </row>
    <row r="66" spans="1:21" hidden="1">
      <c r="A66" s="78"/>
      <c r="B66" s="78"/>
      <c r="C66" s="45"/>
      <c r="D66" s="50"/>
      <c r="R66" s="85"/>
      <c r="S66" s="97"/>
      <c r="T66" s="45"/>
      <c r="U66" s="85"/>
    </row>
    <row r="67" spans="1:21" hidden="1">
      <c r="A67" s="78"/>
      <c r="B67" s="78"/>
      <c r="C67" s="45"/>
      <c r="D67" s="50"/>
      <c r="R67" s="86"/>
      <c r="S67" s="86"/>
      <c r="T67" s="45"/>
      <c r="U67" s="50"/>
    </row>
    <row r="68" spans="1:21" hidden="1">
      <c r="A68" s="78"/>
      <c r="B68" s="78"/>
      <c r="C68" s="45"/>
      <c r="D68" s="50"/>
      <c r="R68" s="86"/>
      <c r="S68" s="98"/>
      <c r="T68" s="45"/>
      <c r="U68" s="86"/>
    </row>
    <row r="69" spans="1:21" hidden="1">
      <c r="A69" s="78"/>
      <c r="B69" s="97"/>
      <c r="C69" s="45"/>
      <c r="D69" s="78"/>
      <c r="R69" s="85"/>
      <c r="S69" s="98"/>
      <c r="T69" s="45"/>
      <c r="U69" s="85"/>
    </row>
    <row r="70" spans="1:21" hidden="1">
      <c r="A70" s="78"/>
      <c r="B70" s="97"/>
      <c r="C70" s="45"/>
      <c r="D70" s="78"/>
      <c r="R70" s="85"/>
      <c r="S70" s="98"/>
      <c r="T70" s="45"/>
      <c r="U70" s="85"/>
    </row>
    <row r="71" spans="1:21" hidden="1">
      <c r="A71" s="85"/>
      <c r="B71" s="97"/>
      <c r="C71" s="45"/>
      <c r="D71" s="85"/>
      <c r="R71" s="85"/>
      <c r="S71" s="99"/>
      <c r="T71" s="60"/>
      <c r="U71" s="85"/>
    </row>
    <row r="72" spans="1:21" hidden="1">
      <c r="A72" s="85"/>
      <c r="B72" s="97"/>
      <c r="C72" s="45"/>
      <c r="D72" s="85"/>
      <c r="R72" s="86"/>
      <c r="S72" s="100"/>
      <c r="T72" s="45"/>
      <c r="U72" s="86"/>
    </row>
    <row r="73" spans="1:21" hidden="1">
      <c r="A73" s="86"/>
      <c r="B73" s="86"/>
      <c r="C73" s="45"/>
      <c r="D73" s="50"/>
      <c r="R73" s="86"/>
      <c r="S73" s="98"/>
      <c r="T73" s="45"/>
      <c r="U73" s="86"/>
    </row>
    <row r="74" spans="1:21" hidden="1">
      <c r="A74" s="86"/>
      <c r="B74" s="98"/>
      <c r="C74" s="45"/>
      <c r="D74" s="86"/>
      <c r="R74" s="85"/>
      <c r="S74" s="81"/>
      <c r="T74" s="45"/>
      <c r="U74" s="85"/>
    </row>
    <row r="75" spans="1:21" hidden="1">
      <c r="A75" s="85"/>
      <c r="B75" s="98"/>
      <c r="C75" s="45"/>
      <c r="D75" s="85"/>
      <c r="R75" s="85"/>
      <c r="S75" s="85"/>
      <c r="T75" s="92"/>
      <c r="U75" s="92"/>
    </row>
    <row r="76" spans="1:21" hidden="1">
      <c r="A76" s="85"/>
      <c r="B76" s="98"/>
      <c r="C76" s="45"/>
      <c r="D76" s="85"/>
      <c r="R76" s="78"/>
      <c r="S76" s="78"/>
      <c r="T76" s="49"/>
      <c r="U76" s="49"/>
    </row>
    <row r="77" spans="1:21" hidden="1">
      <c r="A77" s="85"/>
      <c r="B77" s="99"/>
      <c r="C77" s="60"/>
      <c r="D77" s="85"/>
      <c r="R77" s="85"/>
      <c r="S77" s="101"/>
      <c r="T77" s="49"/>
      <c r="U77" s="85"/>
    </row>
    <row r="78" spans="1:21" hidden="1">
      <c r="A78" s="86"/>
      <c r="B78" s="100"/>
      <c r="C78" s="45"/>
      <c r="D78" s="86"/>
      <c r="R78" s="86"/>
      <c r="S78" s="101"/>
      <c r="T78" s="49"/>
      <c r="U78" s="86"/>
    </row>
    <row r="79" spans="1:21" hidden="1">
      <c r="A79" s="86"/>
      <c r="B79" s="98"/>
      <c r="C79" s="45"/>
      <c r="D79" s="86"/>
      <c r="R79" s="78"/>
      <c r="S79" s="78"/>
      <c r="T79" s="49"/>
      <c r="U79" s="49"/>
    </row>
    <row r="80" spans="1:21" hidden="1">
      <c r="A80" s="85"/>
      <c r="B80" s="81"/>
      <c r="C80" s="45"/>
      <c r="D80" s="85"/>
      <c r="R80" s="89"/>
      <c r="S80" s="89"/>
      <c r="T80" s="49"/>
      <c r="U80" s="49"/>
    </row>
    <row r="81" spans="1:21" hidden="1">
      <c r="A81" s="85"/>
      <c r="B81" s="85"/>
      <c r="C81" s="92"/>
      <c r="D81" s="92"/>
      <c r="R81" s="78"/>
      <c r="S81" s="78"/>
      <c r="T81" s="93"/>
      <c r="U81" s="93"/>
    </row>
    <row r="82" spans="1:21" hidden="1">
      <c r="A82" s="78"/>
      <c r="B82" s="78"/>
      <c r="C82" s="49"/>
      <c r="D82" s="49"/>
      <c r="R82" s="78"/>
      <c r="S82" s="78"/>
      <c r="T82" s="49"/>
      <c r="U82" s="49"/>
    </row>
    <row r="83" spans="1:21" hidden="1">
      <c r="A83" s="85"/>
      <c r="B83" s="101"/>
      <c r="C83" s="49"/>
      <c r="D83" s="85"/>
      <c r="R83" s="85"/>
      <c r="S83" s="85"/>
      <c r="T83" s="49"/>
      <c r="U83" s="49"/>
    </row>
    <row r="84" spans="1:21" hidden="1">
      <c r="A84" s="86"/>
      <c r="B84" s="101"/>
      <c r="C84" s="49"/>
      <c r="D84" s="86"/>
      <c r="R84" s="78"/>
      <c r="S84" s="78"/>
      <c r="T84" s="49"/>
      <c r="U84" s="49"/>
    </row>
    <row r="85" spans="1:21" hidden="1">
      <c r="A85" s="78"/>
      <c r="B85" s="78"/>
      <c r="C85" s="49"/>
      <c r="D85" s="49"/>
      <c r="R85" s="78"/>
      <c r="S85" s="78"/>
      <c r="T85" s="49"/>
      <c r="U85" s="49"/>
    </row>
    <row r="86" spans="1:21" hidden="1">
      <c r="A86" s="89"/>
      <c r="B86" s="89"/>
      <c r="C86" s="49"/>
      <c r="D86" s="49"/>
      <c r="R86" s="91"/>
      <c r="S86" s="91"/>
      <c r="T86" s="49"/>
      <c r="U86" s="49"/>
    </row>
    <row r="87" spans="1:21" hidden="1">
      <c r="A87" s="78"/>
      <c r="B87" s="78"/>
      <c r="C87" s="93"/>
      <c r="D87" s="93"/>
      <c r="R87" s="119"/>
      <c r="S87" s="119"/>
      <c r="T87" s="120"/>
      <c r="U87" s="48"/>
    </row>
    <row r="88" spans="1:21" hidden="1">
      <c r="A88" s="78"/>
      <c r="B88" s="78"/>
      <c r="C88" s="49"/>
      <c r="D88" s="49"/>
      <c r="R88" s="78"/>
      <c r="S88" s="78"/>
      <c r="T88" s="49"/>
      <c r="U88" s="49"/>
    </row>
    <row r="89" spans="1:21" hidden="1">
      <c r="A89" s="85"/>
      <c r="B89" s="85"/>
      <c r="C89" s="49"/>
      <c r="D89" s="49"/>
      <c r="R89" s="78"/>
      <c r="S89" s="101"/>
      <c r="T89" s="49"/>
      <c r="U89" s="78"/>
    </row>
    <row r="90" spans="1:21" hidden="1">
      <c r="A90" s="78"/>
      <c r="B90" s="78"/>
      <c r="C90" s="49"/>
      <c r="D90" s="49"/>
      <c r="R90" s="85"/>
      <c r="S90" s="85"/>
      <c r="T90" s="49"/>
      <c r="U90" s="49"/>
    </row>
    <row r="91" spans="1:21" hidden="1">
      <c r="A91" s="78"/>
      <c r="B91" s="78"/>
      <c r="C91" s="49"/>
      <c r="D91" s="49"/>
      <c r="R91" s="86"/>
      <c r="S91" s="101"/>
      <c r="T91" s="49"/>
      <c r="U91" s="86"/>
    </row>
    <row r="92" spans="1:21" hidden="1">
      <c r="A92" s="91"/>
      <c r="B92" s="91"/>
      <c r="C92" s="49"/>
      <c r="D92" s="49"/>
      <c r="R92" s="86"/>
      <c r="S92" s="101"/>
      <c r="T92" s="49"/>
      <c r="U92" s="86"/>
    </row>
    <row r="93" spans="1:21" hidden="1">
      <c r="A93" s="119"/>
      <c r="B93" s="119"/>
      <c r="C93" s="120"/>
      <c r="D93" s="48"/>
      <c r="R93" s="85"/>
      <c r="S93" s="85"/>
      <c r="T93" s="49"/>
      <c r="U93" s="49"/>
    </row>
    <row r="94" spans="1:21" hidden="1">
      <c r="A94" s="78"/>
      <c r="B94" s="78"/>
      <c r="C94" s="49"/>
      <c r="D94" s="49"/>
      <c r="R94" s="85"/>
      <c r="S94" s="85"/>
      <c r="T94" s="93"/>
      <c r="U94" s="93"/>
    </row>
    <row r="95" spans="1:21" hidden="1">
      <c r="A95" s="78"/>
      <c r="B95" s="101"/>
      <c r="C95" s="49"/>
      <c r="D95" s="78"/>
      <c r="R95" s="78"/>
      <c r="S95" s="78"/>
      <c r="T95" s="93"/>
      <c r="U95" s="93"/>
    </row>
    <row r="96" spans="1:21" hidden="1">
      <c r="A96" s="85"/>
      <c r="B96" s="85"/>
      <c r="C96" s="49"/>
      <c r="D96" s="49"/>
      <c r="R96" s="78"/>
      <c r="S96" s="102"/>
      <c r="T96" s="93"/>
      <c r="U96" s="78"/>
    </row>
    <row r="97" spans="1:22" hidden="1">
      <c r="A97" s="86"/>
      <c r="B97" s="101"/>
      <c r="C97" s="49"/>
      <c r="D97" s="86"/>
      <c r="R97" s="117"/>
      <c r="S97" s="117"/>
      <c r="T97" s="49"/>
      <c r="U97" s="49"/>
    </row>
    <row r="98" spans="1:22" hidden="1">
      <c r="A98" s="86"/>
      <c r="B98" s="101"/>
      <c r="C98" s="49"/>
      <c r="D98" s="86"/>
      <c r="R98" s="89"/>
      <c r="S98" s="89"/>
      <c r="T98" s="49"/>
      <c r="U98" s="49"/>
    </row>
    <row r="99" spans="1:22" hidden="1">
      <c r="A99" s="85"/>
      <c r="B99" s="85"/>
      <c r="C99" s="49"/>
      <c r="D99" s="49"/>
      <c r="R99" s="164"/>
      <c r="S99" s="164"/>
      <c r="T99" s="164"/>
      <c r="U99" s="164"/>
      <c r="V99" s="152"/>
    </row>
    <row r="100" spans="1:22" hidden="1">
      <c r="A100" s="85"/>
      <c r="B100" s="85"/>
      <c r="C100" s="93"/>
      <c r="D100" s="93"/>
    </row>
    <row r="101" spans="1:22" hidden="1">
      <c r="A101" s="78"/>
      <c r="B101" s="78"/>
      <c r="C101" s="93"/>
      <c r="D101" s="93"/>
    </row>
    <row r="102" spans="1:22" hidden="1">
      <c r="A102" s="78"/>
      <c r="B102" s="102"/>
      <c r="C102" s="93"/>
      <c r="D102" s="78"/>
    </row>
    <row r="103" spans="1:22" hidden="1">
      <c r="A103" s="117"/>
      <c r="B103" s="117"/>
      <c r="C103" s="49"/>
      <c r="D103" s="49"/>
    </row>
    <row r="104" spans="1:22" hidden="1">
      <c r="A104" s="89"/>
      <c r="B104" s="89"/>
      <c r="C104" s="49"/>
      <c r="D104" s="49"/>
    </row>
    <row r="105" spans="1:22" hidden="1"/>
    <row r="106" spans="1:22" hidden="1">
      <c r="A106" s="164"/>
      <c r="B106" s="164"/>
      <c r="C106" s="164"/>
      <c r="D106" s="168"/>
      <c r="E106" s="164"/>
    </row>
  </sheetData>
  <mergeCells count="5">
    <mergeCell ref="R2:U2"/>
    <mergeCell ref="R40:U40"/>
    <mergeCell ref="L43:O43"/>
    <mergeCell ref="R57:U57"/>
    <mergeCell ref="A21:D2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1:O48"/>
  <sheetViews>
    <sheetView topLeftCell="G10" workbookViewId="0">
      <selection activeCell="G52" sqref="G52"/>
    </sheetView>
  </sheetViews>
  <sheetFormatPr defaultRowHeight="14.25"/>
  <cols>
    <col min="2" max="2" width="17.375" customWidth="1"/>
    <col min="3" max="3" width="16.375" customWidth="1"/>
    <col min="4" max="4" width="12.25" customWidth="1"/>
    <col min="5" max="5" width="17.875" customWidth="1"/>
    <col min="7" max="7" width="14.375" customWidth="1"/>
    <col min="8" max="8" width="15.125" customWidth="1"/>
    <col min="9" max="9" width="13.625" customWidth="1"/>
    <col min="10" max="10" width="18.125" customWidth="1"/>
    <col min="12" max="12" width="17.5" customWidth="1"/>
    <col min="13" max="14" width="13.5" customWidth="1"/>
    <col min="15" max="15" width="17.875" customWidth="1"/>
  </cols>
  <sheetData>
    <row r="1" spans="2:10">
      <c r="B1" t="s">
        <v>242</v>
      </c>
      <c r="G1" t="s">
        <v>243</v>
      </c>
    </row>
    <row r="2" spans="2:10">
      <c r="B2" s="78">
        <v>10000000</v>
      </c>
      <c r="C2" s="78">
        <v>10000000</v>
      </c>
      <c r="D2" s="45"/>
      <c r="E2" s="214"/>
      <c r="G2" s="78">
        <v>10000000</v>
      </c>
      <c r="H2" s="78">
        <v>10000000</v>
      </c>
      <c r="I2" s="45"/>
      <c r="J2" s="50"/>
    </row>
    <row r="3" spans="2:10">
      <c r="B3" s="85">
        <v>180000</v>
      </c>
      <c r="C3" s="97"/>
      <c r="D3" s="45"/>
      <c r="E3" s="85">
        <v>180000</v>
      </c>
      <c r="G3" s="78">
        <v>2000000</v>
      </c>
      <c r="H3" s="97">
        <v>500000</v>
      </c>
      <c r="I3" s="45">
        <v>1500000</v>
      </c>
      <c r="J3" s="50"/>
    </row>
    <row r="4" spans="2:10">
      <c r="B4" s="78">
        <v>2500000</v>
      </c>
      <c r="C4" s="78">
        <v>2500000</v>
      </c>
      <c r="D4" s="45"/>
      <c r="E4" s="50"/>
      <c r="G4" s="85">
        <v>6572000</v>
      </c>
      <c r="H4" s="85">
        <v>6572000</v>
      </c>
      <c r="I4" s="45"/>
      <c r="J4" s="50"/>
    </row>
    <row r="5" spans="2:10">
      <c r="B5" s="78">
        <v>5620000</v>
      </c>
      <c r="C5" s="78">
        <v>5620000</v>
      </c>
      <c r="D5" s="45"/>
      <c r="E5" s="50"/>
      <c r="G5" s="78">
        <v>5000000</v>
      </c>
      <c r="H5" s="97"/>
      <c r="I5" s="45"/>
      <c r="J5" s="78">
        <v>5000000</v>
      </c>
    </row>
    <row r="6" spans="2:10">
      <c r="B6" s="78">
        <v>973060</v>
      </c>
      <c r="C6" s="78">
        <v>973060</v>
      </c>
      <c r="D6" s="45"/>
      <c r="E6" s="50"/>
      <c r="G6" s="78">
        <v>500000</v>
      </c>
      <c r="H6" s="97"/>
      <c r="I6" s="45"/>
      <c r="J6" s="78">
        <v>500000</v>
      </c>
    </row>
    <row r="7" spans="2:10">
      <c r="B7" s="78">
        <v>492504</v>
      </c>
      <c r="C7" s="97"/>
      <c r="D7" s="45"/>
      <c r="E7" s="78">
        <v>492504</v>
      </c>
      <c r="G7" s="78">
        <v>12500000</v>
      </c>
      <c r="H7" s="97"/>
      <c r="I7" s="45"/>
      <c r="J7" s="78">
        <v>12500000</v>
      </c>
    </row>
    <row r="8" spans="2:10">
      <c r="B8" s="78">
        <v>171937</v>
      </c>
      <c r="C8" s="97"/>
      <c r="D8" s="45"/>
      <c r="E8" s="78">
        <v>171937</v>
      </c>
      <c r="G8" s="85">
        <v>2880200</v>
      </c>
      <c r="H8" s="97"/>
      <c r="I8" s="45"/>
      <c r="J8" s="85">
        <v>2880200</v>
      </c>
    </row>
    <row r="9" spans="2:10">
      <c r="B9" s="85">
        <v>700000</v>
      </c>
      <c r="C9" s="97"/>
      <c r="D9" s="45"/>
      <c r="E9" s="85">
        <v>700000</v>
      </c>
      <c r="G9" s="78">
        <v>350000</v>
      </c>
      <c r="H9" s="78">
        <v>350000</v>
      </c>
      <c r="I9" s="45"/>
      <c r="J9" s="50"/>
    </row>
    <row r="10" spans="2:10">
      <c r="B10" s="85">
        <v>1000000</v>
      </c>
      <c r="C10" s="97"/>
      <c r="D10" s="45"/>
      <c r="E10" s="85">
        <v>1000000</v>
      </c>
      <c r="G10" s="78">
        <v>3000000</v>
      </c>
      <c r="H10" s="97"/>
      <c r="I10" s="45"/>
      <c r="J10" s="78">
        <v>3000000</v>
      </c>
    </row>
    <row r="11" spans="2:10">
      <c r="B11" s="86">
        <v>3370000</v>
      </c>
      <c r="C11" s="86">
        <v>3370000</v>
      </c>
      <c r="D11" s="45"/>
      <c r="E11" s="50"/>
      <c r="G11" s="78">
        <v>10000000</v>
      </c>
      <c r="H11" s="78">
        <v>10000000</v>
      </c>
      <c r="I11" s="45"/>
      <c r="J11" s="50"/>
    </row>
    <row r="12" spans="2:10">
      <c r="B12" s="86">
        <v>100000</v>
      </c>
      <c r="C12" s="98"/>
      <c r="D12" s="45"/>
      <c r="E12" s="86">
        <v>100000</v>
      </c>
      <c r="G12" s="78">
        <v>10000000</v>
      </c>
      <c r="H12" s="97"/>
      <c r="I12" s="45"/>
      <c r="J12" s="78">
        <v>10000000</v>
      </c>
    </row>
    <row r="13" spans="2:10">
      <c r="B13" s="85">
        <v>500000</v>
      </c>
      <c r="C13" s="98"/>
      <c r="D13" s="45"/>
      <c r="E13" s="85">
        <v>500000</v>
      </c>
      <c r="G13" s="78">
        <v>11868000</v>
      </c>
      <c r="H13" s="78">
        <v>11868000</v>
      </c>
      <c r="I13" s="45"/>
      <c r="J13" s="50"/>
    </row>
    <row r="14" spans="2:10">
      <c r="B14" s="85">
        <v>300000</v>
      </c>
      <c r="C14" s="98"/>
      <c r="D14" s="45"/>
      <c r="E14" s="85">
        <v>300000</v>
      </c>
      <c r="G14" s="78">
        <v>22500000</v>
      </c>
      <c r="H14" s="97"/>
      <c r="I14" s="45"/>
      <c r="J14" s="78">
        <v>22500000</v>
      </c>
    </row>
    <row r="15" spans="2:10">
      <c r="B15" s="85">
        <v>170600</v>
      </c>
      <c r="C15" s="99"/>
      <c r="D15" s="60"/>
      <c r="E15" s="85">
        <v>170600</v>
      </c>
      <c r="G15" s="78">
        <v>20000000</v>
      </c>
      <c r="H15" s="97"/>
      <c r="I15" s="45"/>
      <c r="J15" s="78">
        <v>20000000</v>
      </c>
    </row>
    <row r="16" spans="2:10">
      <c r="B16" s="86">
        <v>1750000</v>
      </c>
      <c r="C16" s="100"/>
      <c r="D16" s="45"/>
      <c r="E16" s="86">
        <v>1750000</v>
      </c>
      <c r="G16" s="164">
        <f>SUM(G2:G15)</f>
        <v>117170200</v>
      </c>
      <c r="H16" s="164">
        <f>SUM(H2:H15)</f>
        <v>39290000</v>
      </c>
      <c r="I16" s="164">
        <f>SUM(I2:I15)</f>
        <v>1500000</v>
      </c>
      <c r="J16" s="164">
        <f>SUM(J2:J15)</f>
        <v>76380200</v>
      </c>
    </row>
    <row r="17" spans="2:15">
      <c r="B17" s="86">
        <v>335700</v>
      </c>
      <c r="C17" s="98"/>
      <c r="D17" s="45"/>
      <c r="E17" s="86">
        <v>335700</v>
      </c>
    </row>
    <row r="18" spans="2:15">
      <c r="B18" s="85">
        <v>700000</v>
      </c>
      <c r="C18" s="81"/>
      <c r="D18" s="45"/>
      <c r="E18" s="85">
        <v>700000</v>
      </c>
    </row>
    <row r="19" spans="2:15">
      <c r="B19" s="85">
        <v>2491125</v>
      </c>
      <c r="C19" s="85">
        <v>2491125</v>
      </c>
      <c r="D19" s="92"/>
      <c r="E19" s="92"/>
    </row>
    <row r="20" spans="2:15">
      <c r="B20" s="78">
        <v>5100000</v>
      </c>
      <c r="C20" s="78">
        <v>5100000</v>
      </c>
      <c r="D20" s="49"/>
      <c r="E20" s="49"/>
      <c r="G20" t="s">
        <v>244</v>
      </c>
      <c r="L20" t="s">
        <v>246</v>
      </c>
    </row>
    <row r="21" spans="2:15">
      <c r="B21" s="85">
        <v>300000</v>
      </c>
      <c r="C21" s="101"/>
      <c r="D21" s="49"/>
      <c r="E21" s="85">
        <v>300000</v>
      </c>
    </row>
    <row r="22" spans="2:15">
      <c r="B22" s="86">
        <v>5000000</v>
      </c>
      <c r="C22" s="101"/>
      <c r="D22" s="49"/>
      <c r="E22" s="86">
        <v>5000000</v>
      </c>
      <c r="G22" s="78">
        <v>2990000</v>
      </c>
      <c r="H22" s="78">
        <v>2800000</v>
      </c>
      <c r="I22" s="45">
        <v>190000</v>
      </c>
      <c r="J22" s="88"/>
      <c r="L22" s="86">
        <v>3637000</v>
      </c>
      <c r="M22" s="86">
        <v>3637000</v>
      </c>
      <c r="N22" s="41"/>
      <c r="O22" s="55"/>
    </row>
    <row r="23" spans="2:15">
      <c r="B23" s="78">
        <v>5000000</v>
      </c>
      <c r="C23" s="78">
        <v>5000000</v>
      </c>
      <c r="D23" s="49"/>
      <c r="E23" s="49"/>
      <c r="G23" s="78">
        <v>28635000</v>
      </c>
      <c r="H23" s="49"/>
      <c r="I23" s="49"/>
      <c r="J23" s="78">
        <v>28635000</v>
      </c>
      <c r="L23" s="78">
        <v>3000000</v>
      </c>
      <c r="M23" s="78">
        <v>3000000</v>
      </c>
      <c r="N23" s="41"/>
      <c r="O23" s="55"/>
    </row>
    <row r="24" spans="2:15">
      <c r="B24" s="89">
        <v>13500000</v>
      </c>
      <c r="C24" s="89">
        <v>13500000</v>
      </c>
      <c r="D24" s="49"/>
      <c r="E24" s="49"/>
      <c r="G24" s="164">
        <f>SUM(G22:G23)</f>
        <v>31625000</v>
      </c>
      <c r="H24" s="164">
        <f>SUM(H22:H23)</f>
        <v>2800000</v>
      </c>
      <c r="I24" s="164">
        <f>SUM(I22:I23)</f>
        <v>190000</v>
      </c>
      <c r="J24" s="213">
        <f>SUM(J22:J23)</f>
        <v>28635000</v>
      </c>
      <c r="L24" s="111">
        <v>20000000</v>
      </c>
      <c r="M24" s="193">
        <v>13691000</v>
      </c>
      <c r="N24" s="193">
        <v>6309000</v>
      </c>
      <c r="O24" s="112"/>
    </row>
    <row r="25" spans="2:15">
      <c r="B25" s="78">
        <v>16626000</v>
      </c>
      <c r="C25" s="78">
        <v>16626000</v>
      </c>
      <c r="D25" s="93"/>
      <c r="E25" s="93"/>
      <c r="L25" s="107"/>
      <c r="M25" s="194"/>
      <c r="N25" s="194"/>
      <c r="O25" s="108"/>
    </row>
    <row r="26" spans="2:15">
      <c r="B26" s="78">
        <v>4660000</v>
      </c>
      <c r="C26" s="78">
        <v>4660000</v>
      </c>
      <c r="D26" s="49"/>
      <c r="E26" s="49"/>
      <c r="G26" t="s">
        <v>245</v>
      </c>
      <c r="L26" s="81">
        <v>400000</v>
      </c>
      <c r="M26" s="94"/>
      <c r="N26" s="41"/>
      <c r="O26" s="81">
        <v>400000</v>
      </c>
    </row>
    <row r="27" spans="2:15">
      <c r="B27" s="85">
        <v>1800000</v>
      </c>
      <c r="C27" s="85">
        <v>1800000</v>
      </c>
      <c r="D27" s="49"/>
      <c r="E27" s="49"/>
      <c r="G27" s="65">
        <v>4997500</v>
      </c>
      <c r="H27" s="65">
        <v>4997500</v>
      </c>
      <c r="I27" s="41"/>
      <c r="J27" s="56"/>
      <c r="L27" s="81">
        <v>5805000</v>
      </c>
      <c r="M27" s="81">
        <v>5805000</v>
      </c>
      <c r="N27" s="41"/>
      <c r="O27" s="55"/>
    </row>
    <row r="28" spans="2:15">
      <c r="B28" s="78">
        <v>4500000</v>
      </c>
      <c r="C28" s="78">
        <v>4500000</v>
      </c>
      <c r="D28" s="49"/>
      <c r="E28" s="49"/>
      <c r="G28" s="55">
        <v>10000000</v>
      </c>
      <c r="H28" s="55">
        <v>10000000</v>
      </c>
      <c r="I28" s="41"/>
      <c r="J28" s="56"/>
      <c r="L28" s="81">
        <v>15000000</v>
      </c>
      <c r="M28" s="81">
        <v>15000000</v>
      </c>
      <c r="N28" s="41"/>
      <c r="O28" s="55"/>
    </row>
    <row r="29" spans="2:15">
      <c r="B29" s="78">
        <v>7980000</v>
      </c>
      <c r="C29" s="78">
        <v>7980000</v>
      </c>
      <c r="D29" s="49"/>
      <c r="E29" s="49"/>
      <c r="G29" s="55">
        <v>3571000</v>
      </c>
      <c r="H29" s="55">
        <v>3571000</v>
      </c>
      <c r="I29" s="41"/>
      <c r="J29" s="41"/>
      <c r="L29" s="81">
        <v>2500000</v>
      </c>
      <c r="M29" s="81">
        <v>2500000</v>
      </c>
      <c r="N29" s="41"/>
      <c r="O29" s="55"/>
    </row>
    <row r="30" spans="2:15">
      <c r="B30" s="91">
        <v>6400000</v>
      </c>
      <c r="C30" s="91">
        <v>6400000</v>
      </c>
      <c r="D30" s="49"/>
      <c r="E30" s="49"/>
      <c r="G30" s="55">
        <v>8120000</v>
      </c>
      <c r="H30" s="55">
        <v>8120000</v>
      </c>
      <c r="I30" s="41"/>
      <c r="J30" s="41"/>
      <c r="L30" s="81">
        <v>10000000</v>
      </c>
      <c r="M30" s="94"/>
      <c r="N30" s="41"/>
      <c r="O30" s="81">
        <v>10000000</v>
      </c>
    </row>
    <row r="31" spans="2:15">
      <c r="B31" s="119">
        <v>24300000</v>
      </c>
      <c r="C31" s="119">
        <v>21115000</v>
      </c>
      <c r="D31" s="120">
        <f>SUM(B31-C31)</f>
        <v>3185000</v>
      </c>
      <c r="E31" s="48"/>
      <c r="G31" s="55">
        <v>1700000</v>
      </c>
      <c r="H31" s="94"/>
      <c r="I31" s="41"/>
      <c r="J31" s="55">
        <v>1700000</v>
      </c>
      <c r="L31" s="81">
        <v>2500000</v>
      </c>
      <c r="M31" s="81">
        <v>2500000</v>
      </c>
      <c r="N31" s="41"/>
      <c r="O31" s="55"/>
    </row>
    <row r="32" spans="2:15">
      <c r="B32" s="78">
        <v>4875000</v>
      </c>
      <c r="C32" s="78">
        <v>4875000</v>
      </c>
      <c r="D32" s="49"/>
      <c r="E32" s="49"/>
      <c r="G32" s="55">
        <v>5600000</v>
      </c>
      <c r="H32" s="55">
        <v>5600000</v>
      </c>
      <c r="I32" s="41"/>
      <c r="J32" s="57"/>
      <c r="L32" s="81">
        <v>4500000</v>
      </c>
      <c r="M32" s="94"/>
      <c r="N32" s="41"/>
      <c r="O32" s="81">
        <v>4500000</v>
      </c>
    </row>
    <row r="33" spans="2:15">
      <c r="B33" s="78">
        <v>9000000</v>
      </c>
      <c r="C33" s="101"/>
      <c r="D33" s="49"/>
      <c r="E33" s="78">
        <v>9000000</v>
      </c>
      <c r="G33" s="55">
        <v>763000</v>
      </c>
      <c r="H33" s="95"/>
      <c r="I33" s="41"/>
      <c r="J33" s="55">
        <v>763000</v>
      </c>
      <c r="L33" s="81">
        <v>5186300</v>
      </c>
      <c r="M33" s="81">
        <v>5186300</v>
      </c>
      <c r="N33" s="41"/>
      <c r="O33" s="55"/>
    </row>
    <row r="34" spans="2:15">
      <c r="B34" s="85">
        <v>500000</v>
      </c>
      <c r="C34" s="85">
        <v>500000</v>
      </c>
      <c r="D34" s="49"/>
      <c r="E34" s="49"/>
      <c r="G34" s="55">
        <v>1471220</v>
      </c>
      <c r="H34" s="55">
        <v>1471220</v>
      </c>
      <c r="I34" s="41"/>
      <c r="J34" s="57"/>
      <c r="L34" s="81">
        <v>8000000</v>
      </c>
      <c r="M34" s="94"/>
      <c r="N34" s="41"/>
      <c r="O34" s="81">
        <v>8000000</v>
      </c>
    </row>
    <row r="35" spans="2:15">
      <c r="B35" s="86">
        <v>1850000</v>
      </c>
      <c r="C35" s="101"/>
      <c r="D35" s="49"/>
      <c r="E35" s="86">
        <v>1850000</v>
      </c>
      <c r="G35" s="55">
        <v>1943800</v>
      </c>
      <c r="H35" s="95"/>
      <c r="I35" s="41"/>
      <c r="J35" s="55">
        <v>1943800</v>
      </c>
      <c r="L35" s="81">
        <v>3419000</v>
      </c>
      <c r="M35" s="81">
        <v>3419000</v>
      </c>
      <c r="N35" s="41"/>
      <c r="O35" s="55"/>
    </row>
    <row r="36" spans="2:15">
      <c r="B36" s="86">
        <v>96000</v>
      </c>
      <c r="C36" s="101"/>
      <c r="D36" s="49"/>
      <c r="E36" s="86">
        <v>96000</v>
      </c>
      <c r="G36" s="55">
        <v>500000</v>
      </c>
      <c r="H36" s="95"/>
      <c r="I36" s="41"/>
      <c r="J36" s="55">
        <v>500000</v>
      </c>
      <c r="L36" s="81">
        <v>12000000</v>
      </c>
      <c r="M36" s="81">
        <v>12000000</v>
      </c>
      <c r="N36" s="41"/>
      <c r="O36" s="55"/>
    </row>
    <row r="37" spans="2:15">
      <c r="B37" s="85">
        <v>1935000</v>
      </c>
      <c r="C37" s="85">
        <v>1935000</v>
      </c>
      <c r="D37" s="49"/>
      <c r="E37" s="49"/>
      <c r="G37" s="55">
        <v>444800</v>
      </c>
      <c r="H37" s="55">
        <v>444800</v>
      </c>
      <c r="I37" s="41"/>
      <c r="J37" s="57"/>
      <c r="L37" s="81">
        <v>2032800</v>
      </c>
      <c r="M37" s="81">
        <v>2032800</v>
      </c>
      <c r="N37" s="41"/>
      <c r="O37" s="55"/>
    </row>
    <row r="38" spans="2:15">
      <c r="B38" s="85">
        <v>10000000</v>
      </c>
      <c r="C38" s="85">
        <v>10000000</v>
      </c>
      <c r="D38" s="93"/>
      <c r="E38" s="93"/>
      <c r="G38" s="55">
        <v>3670000</v>
      </c>
      <c r="H38" s="55">
        <v>3670000</v>
      </c>
      <c r="I38" s="41"/>
      <c r="J38" s="57"/>
      <c r="L38" s="81">
        <v>9700000</v>
      </c>
      <c r="M38" s="81">
        <v>9700000</v>
      </c>
      <c r="N38" s="41"/>
      <c r="O38" s="55"/>
    </row>
    <row r="39" spans="2:15">
      <c r="B39" s="78">
        <v>13500000</v>
      </c>
      <c r="C39" s="78">
        <v>13500000</v>
      </c>
      <c r="D39" s="93"/>
      <c r="E39" s="93"/>
      <c r="G39" s="55">
        <v>5000000</v>
      </c>
      <c r="H39" s="55">
        <v>5000000</v>
      </c>
      <c r="I39" s="41"/>
      <c r="J39" s="57"/>
      <c r="L39" s="81">
        <v>9600000</v>
      </c>
      <c r="M39" s="81">
        <v>9600000</v>
      </c>
      <c r="N39" s="41"/>
      <c r="O39" s="55"/>
    </row>
    <row r="40" spans="2:15">
      <c r="B40" s="78">
        <v>4361000</v>
      </c>
      <c r="C40" s="102"/>
      <c r="D40" s="93"/>
      <c r="E40" s="78">
        <v>4361000</v>
      </c>
      <c r="G40" s="55">
        <v>600000</v>
      </c>
      <c r="H40" s="55">
        <v>600000</v>
      </c>
      <c r="I40" s="41"/>
      <c r="J40" s="57"/>
      <c r="L40" s="81">
        <v>5000000</v>
      </c>
      <c r="M40" s="81">
        <v>5000000</v>
      </c>
      <c r="N40" s="41"/>
      <c r="O40" s="55"/>
    </row>
    <row r="41" spans="2:15">
      <c r="B41" s="117">
        <v>17600000</v>
      </c>
      <c r="C41" s="117">
        <v>17600000</v>
      </c>
      <c r="D41" s="49"/>
      <c r="E41" s="49"/>
      <c r="G41" s="55">
        <v>10070000</v>
      </c>
      <c r="H41" s="55">
        <v>10070000</v>
      </c>
      <c r="I41" s="41"/>
      <c r="J41" s="55"/>
      <c r="L41" s="81">
        <v>7000000</v>
      </c>
      <c r="M41" s="81">
        <v>7000000</v>
      </c>
      <c r="N41" s="41"/>
      <c r="O41" s="55"/>
    </row>
    <row r="42" spans="2:15">
      <c r="B42" s="89">
        <v>22000000</v>
      </c>
      <c r="C42" s="89">
        <v>22000000</v>
      </c>
      <c r="D42" s="49"/>
      <c r="E42" s="49"/>
      <c r="G42" s="168">
        <f>SUM(G27:G41)</f>
        <v>58451320</v>
      </c>
      <c r="H42" s="168">
        <f>SUM(H27:H41)</f>
        <v>53544520</v>
      </c>
      <c r="I42" s="213"/>
      <c r="J42" s="164">
        <f>SUM(J27:J41)</f>
        <v>4906800</v>
      </c>
      <c r="L42" s="81">
        <v>8250000</v>
      </c>
      <c r="M42" s="81">
        <v>8250000</v>
      </c>
      <c r="N42" s="41"/>
      <c r="O42" s="55"/>
    </row>
    <row r="43" spans="2:15">
      <c r="B43" s="164">
        <f>SUM(B2:B42)</f>
        <v>212237926</v>
      </c>
      <c r="C43" s="164">
        <f>SUM(C2:C42)</f>
        <v>182045185</v>
      </c>
      <c r="D43" s="164">
        <f>SUM(D2:D42)</f>
        <v>3185000</v>
      </c>
      <c r="E43" s="164">
        <f>SUM(E2:E42)</f>
        <v>27007741</v>
      </c>
      <c r="L43" s="81">
        <v>6000000</v>
      </c>
      <c r="M43" s="81">
        <v>6000000</v>
      </c>
      <c r="N43" s="41"/>
      <c r="O43" s="55"/>
    </row>
    <row r="44" spans="2:15">
      <c r="L44" s="81">
        <v>1400000</v>
      </c>
      <c r="M44" s="81">
        <v>1400000</v>
      </c>
      <c r="N44" s="41"/>
      <c r="O44" s="55"/>
    </row>
    <row r="45" spans="2:15">
      <c r="L45" s="87">
        <v>5575000</v>
      </c>
      <c r="M45" s="94"/>
      <c r="N45" s="41"/>
      <c r="O45" s="87">
        <v>5575000</v>
      </c>
    </row>
    <row r="46" spans="2:15">
      <c r="L46" s="134">
        <v>45803260</v>
      </c>
      <c r="M46" s="193">
        <v>33408300</v>
      </c>
      <c r="N46" s="135">
        <v>12394960</v>
      </c>
      <c r="O46" s="112"/>
    </row>
    <row r="47" spans="2:15">
      <c r="L47" s="131"/>
      <c r="M47" s="194"/>
      <c r="N47" s="132"/>
      <c r="O47" s="108"/>
    </row>
    <row r="48" spans="2:15">
      <c r="L48" s="152">
        <f>SUM(L22:L47)</f>
        <v>196308360</v>
      </c>
      <c r="M48" s="152">
        <f>SUM(M22:M47)</f>
        <v>149129400</v>
      </c>
      <c r="N48" s="152">
        <f>SUM(N22:N47)</f>
        <v>18703960</v>
      </c>
      <c r="O48" s="150">
        <f>SUM(O22:O47)</f>
        <v>28475000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election activeCell="B17" sqref="B17"/>
    </sheetView>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สรุป Top 5</vt:lpstr>
      <vt:lpstr>สรุปโครงการอื่นๆ</vt:lpstr>
      <vt:lpstr>สรุปรวม</vt:lpstr>
      <vt:lpstr> ลักษณะโครงการ</vt:lpstr>
      <vt:lpstr>สรุปแผนพัฒนา</vt:lpstr>
      <vt:lpstr> ลักษณะโครงการ (2)</vt:lpstr>
      <vt:lpstr>Sheet1</vt:lpstr>
      <vt:lpstr>Sheet2</vt:lpstr>
      <vt:lpstr>Sheet3</vt:lpstr>
      <vt:lpstr>' ลักษณะโครงการ'!Print_Area</vt:lpstr>
      <vt:lpstr>' ลักษณะโครงการ (2)'!Print_Area</vt:lpstr>
      <vt:lpstr>'สรุป Top 5'!Print_Area</vt:lpstr>
      <vt:lpstr>สรุปโครงการอื่นๆ!Print_Area</vt:lpstr>
      <vt:lpstr>สรุปรวม!Print_Area</vt:lpstr>
      <vt:lpstr>' ลักษณะโครงการ'!Print_Titles</vt:lpstr>
      <vt:lpstr>' ลักษณะโครงการ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TZ16S</dc:creator>
  <cp:lastModifiedBy>Admin</cp:lastModifiedBy>
  <cp:lastPrinted>2013-03-23T08:08:54Z</cp:lastPrinted>
  <dcterms:created xsi:type="dcterms:W3CDTF">2009-02-23T08:52:27Z</dcterms:created>
  <dcterms:modified xsi:type="dcterms:W3CDTF">2013-04-03T02:51:53Z</dcterms:modified>
</cp:coreProperties>
</file>